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0 IRIS Service AS/810 Transport fra Miljøtorg/Tilbudsgrunnlag/"/>
    </mc:Choice>
  </mc:AlternateContent>
  <xr:revisionPtr revIDLastSave="43" documentId="8_{2B0C6BE1-D276-4E89-8A7E-B9A0DEE426B5}" xr6:coauthVersionLast="47" xr6:coauthVersionMax="47" xr10:uidLastSave="{754FE324-935A-4074-92B0-F279D8AAC97D}"/>
  <bookViews>
    <workbookView xWindow="21240" yWindow="180" windowWidth="17040" windowHeight="14655" xr2:uid="{DDF31236-BE70-49BD-A545-211D56B6990E}"/>
  </bookViews>
  <sheets>
    <sheet name="Bilag 3.1 - Tilbudsskjema" sheetId="2" r:id="rId1"/>
    <sheet name="Bilag 3.2 - Grunnlag" sheetId="3" r:id="rId2"/>
    <sheet name="Bilag 3.3 - Grafer" sheetId="4" r:id="rId3"/>
  </sheets>
  <definedNames>
    <definedName name="_Ref500243410" localSheetId="0">'Bilag 3.1 - Tilbudsskjema'!#REF!</definedName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_xlnm.Print_Titles" localSheetId="0">'Bilag 3.1 - Tilbudsskjema'!$2:$2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2" l="1"/>
  <c r="Q29" i="3" l="1"/>
  <c r="P29" i="3"/>
  <c r="Q19" i="3"/>
  <c r="Q20" i="3"/>
  <c r="Q21" i="3"/>
  <c r="Q22" i="3"/>
  <c r="Q23" i="3"/>
  <c r="Q24" i="3"/>
  <c r="Q25" i="3"/>
  <c r="Q26" i="3"/>
  <c r="Q27" i="3"/>
  <c r="Q28" i="3"/>
  <c r="Q18" i="3"/>
  <c r="G39" i="2" l="1"/>
  <c r="G38" i="2"/>
  <c r="G37" i="2"/>
  <c r="G36" i="2"/>
  <c r="G34" i="2"/>
  <c r="G28" i="2"/>
  <c r="C46" i="3" l="1"/>
  <c r="P78" i="3"/>
  <c r="E35" i="3" l="1"/>
  <c r="E36" i="3"/>
  <c r="E37" i="3"/>
  <c r="E38" i="3"/>
  <c r="E39" i="3"/>
  <c r="E40" i="3"/>
  <c r="E41" i="3"/>
  <c r="E42" i="3"/>
  <c r="D46" i="3"/>
  <c r="O59" i="3" l="1"/>
  <c r="O58" i="3"/>
  <c r="O57" i="3"/>
  <c r="O56" i="3"/>
  <c r="O55" i="3"/>
  <c r="O54" i="3"/>
  <c r="O53" i="3"/>
  <c r="O51" i="3"/>
  <c r="O52" i="3"/>
  <c r="Q74" i="3"/>
  <c r="Q75" i="3"/>
  <c r="K78" i="3"/>
  <c r="J78" i="3"/>
  <c r="I78" i="3"/>
  <c r="H78" i="3"/>
  <c r="G78" i="3"/>
  <c r="F78" i="3"/>
  <c r="E78" i="3"/>
  <c r="C78" i="3"/>
  <c r="D78" i="3"/>
  <c r="L78" i="3"/>
  <c r="M78" i="3"/>
  <c r="N78" i="3"/>
  <c r="O78" i="3"/>
  <c r="Q67" i="3"/>
  <c r="Q68" i="3"/>
  <c r="Q69" i="3"/>
  <c r="Q70" i="3"/>
  <c r="Q71" i="3"/>
  <c r="Q72" i="3"/>
  <c r="Q73" i="3"/>
  <c r="Q76" i="3"/>
  <c r="Q77" i="3"/>
  <c r="Q66" i="3"/>
  <c r="Q78" i="3" l="1"/>
  <c r="D29" i="3"/>
  <c r="E29" i="3"/>
  <c r="F29" i="3"/>
  <c r="G29" i="3"/>
  <c r="H29" i="3"/>
  <c r="I29" i="3"/>
  <c r="J29" i="3"/>
  <c r="K29" i="3"/>
  <c r="L29" i="3"/>
  <c r="M29" i="3"/>
  <c r="N29" i="3"/>
  <c r="C29" i="3"/>
  <c r="D14" i="3"/>
  <c r="E14" i="3"/>
  <c r="F14" i="3"/>
  <c r="G14" i="3"/>
  <c r="H14" i="3"/>
  <c r="I14" i="3"/>
  <c r="J14" i="3"/>
  <c r="K14" i="3"/>
  <c r="L14" i="3"/>
  <c r="M14" i="3"/>
  <c r="N14" i="3"/>
  <c r="C14" i="3"/>
  <c r="B77" i="2"/>
  <c r="B78" i="2" s="1"/>
  <c r="B79" i="2" s="1"/>
  <c r="B80" i="2" s="1"/>
  <c r="B81" i="2" s="1"/>
  <c r="B82" i="2" s="1"/>
  <c r="E43" i="3" l="1"/>
  <c r="N62" i="3" l="1"/>
  <c r="M62" i="3"/>
  <c r="L62" i="3"/>
  <c r="K62" i="3"/>
  <c r="J62" i="3"/>
  <c r="I62" i="3"/>
  <c r="H62" i="3"/>
  <c r="G62" i="3"/>
  <c r="F62" i="3"/>
  <c r="E62" i="3"/>
  <c r="D62" i="3"/>
  <c r="C62" i="3"/>
  <c r="O61" i="3"/>
  <c r="O60" i="3"/>
  <c r="O50" i="3"/>
  <c r="E45" i="3"/>
  <c r="E44" i="3"/>
  <c r="E34" i="3"/>
  <c r="O62" i="3" l="1"/>
  <c r="E46" i="3"/>
  <c r="O19" i="3" l="1"/>
  <c r="G27" i="2" s="1"/>
  <c r="I27" i="2" s="1"/>
  <c r="O28" i="3"/>
  <c r="O24" i="3"/>
  <c r="G32" i="2" s="1"/>
  <c r="I32" i="2" s="1"/>
  <c r="O23" i="3"/>
  <c r="G31" i="2" s="1"/>
  <c r="I31" i="2" s="1"/>
  <c r="O20" i="3"/>
  <c r="O18" i="3"/>
  <c r="O21" i="3"/>
  <c r="G29" i="2" s="1"/>
  <c r="I29" i="2" s="1"/>
  <c r="O25" i="3"/>
  <c r="G33" i="2" s="1"/>
  <c r="I33" i="2" s="1"/>
  <c r="O27" i="3"/>
  <c r="G35" i="2" s="1"/>
  <c r="I35" i="2" s="1"/>
  <c r="O22" i="3"/>
  <c r="G30" i="2" s="1"/>
  <c r="I30" i="2" s="1"/>
  <c r="O26" i="3"/>
  <c r="O4" i="3"/>
  <c r="O13" i="3"/>
  <c r="O9" i="3"/>
  <c r="O8" i="3"/>
  <c r="O5" i="3"/>
  <c r="O3" i="3"/>
  <c r="O6" i="3"/>
  <c r="O10" i="3"/>
  <c r="O12" i="3"/>
  <c r="O7" i="3"/>
  <c r="O11" i="3"/>
  <c r="G26" i="2" l="1"/>
  <c r="I26" i="2" s="1"/>
  <c r="I41" i="2" s="1"/>
  <c r="O29" i="3"/>
  <c r="O14" i="3"/>
  <c r="I37" i="2"/>
  <c r="I34" i="2"/>
  <c r="I38" i="2"/>
  <c r="I36" i="2"/>
  <c r="I39" i="2"/>
  <c r="I28" i="2"/>
  <c r="G41" i="2" l="1"/>
  <c r="F61" i="2"/>
  <c r="I47" i="2"/>
  <c r="I55" i="2"/>
  <c r="I54" i="2"/>
  <c r="I48" i="2" l="1"/>
  <c r="F62" i="2" s="1"/>
  <c r="I62" i="2" s="1"/>
  <c r="I61" i="2" l="1"/>
  <c r="I56" i="2" l="1"/>
  <c r="F63" i="2" s="1"/>
  <c r="I63" i="2" s="1"/>
  <c r="I64" i="2" l="1"/>
</calcChain>
</file>

<file path=xl/sharedStrings.xml><?xml version="1.0" encoding="utf-8"?>
<sst xmlns="http://schemas.openxmlformats.org/spreadsheetml/2006/main" count="232" uniqueCount="143">
  <si>
    <t>TILBUDSSKJEMA</t>
  </si>
  <si>
    <t>Gule felt fylles ut av tilbyder.</t>
  </si>
  <si>
    <t>TILBUDSBREV</t>
  </si>
  <si>
    <t>Navn tilbyder: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</si>
  <si>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</si>
  <si>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</si>
  <si>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 xml:space="preserve">Kontaktperson på vegne av tilbyder: </t>
  </si>
  <si>
    <t>Telefon kontaktperson:</t>
  </si>
  <si>
    <t>E-post kontaktperson:</t>
  </si>
  <si>
    <t xml:space="preserve">Hjemmeside: </t>
  </si>
  <si>
    <t>Sted &amp; dato:</t>
  </si>
  <si>
    <t>Skriv ut og skriv under</t>
  </si>
  <si>
    <t>Prisskjema</t>
  </si>
  <si>
    <t>Prisskjema 2.1:</t>
  </si>
  <si>
    <t>Kr/år</t>
  </si>
  <si>
    <t>Sum pr år</t>
  </si>
  <si>
    <t>Sum pr. år blir overført (automatisk) til tilbudsformular</t>
  </si>
  <si>
    <t>Strekning</t>
  </si>
  <si>
    <t>Type kjøretøy inkl sjåfør</t>
  </si>
  <si>
    <t>Ekstra transport, timepris</t>
  </si>
  <si>
    <t>Estimert</t>
  </si>
  <si>
    <t>Timer/år</t>
  </si>
  <si>
    <t>Kl 7-15</t>
  </si>
  <si>
    <t>Utenom 
7-15</t>
  </si>
  <si>
    <t>Krokbil m/henger</t>
  </si>
  <si>
    <t>Krokbil u/ henger</t>
  </si>
  <si>
    <t>Tilbudsformular - Vektet tilbudssum</t>
  </si>
  <si>
    <t>Aktivitet</t>
  </si>
  <si>
    <t>NOK/år</t>
  </si>
  <si>
    <t>År</t>
  </si>
  <si>
    <t>Vekt</t>
  </si>
  <si>
    <t>Vektet tilbudssum</t>
  </si>
  <si>
    <t>Containertransport</t>
  </si>
  <si>
    <t>Opsjon - Ekstra transport</t>
  </si>
  <si>
    <t>EVT. FORBEHOLD ELLER AVVIK</t>
  </si>
  <si>
    <t>Kryss av:</t>
  </si>
  <si>
    <t>Tilbudet er uten forbehold</t>
  </si>
  <si>
    <t xml:space="preserve">Tilbudet har forbehold, og disse er spesifisert i eget vedlegg </t>
  </si>
  <si>
    <t>OVERSIKT TILBYDERS TILBUD MED VEDLEGG</t>
  </si>
  <si>
    <t>Tilbyder bes liste opp alle dokumenter som inngår i tilbudet - innholdsfortegnelse:</t>
  </si>
  <si>
    <t>[Signert og utfylt tilbudsskjema (dette skjema)]</t>
  </si>
  <si>
    <t>x</t>
  </si>
  <si>
    <t>[Evt forpliktelseserklæring(er) fra underleverandører]</t>
  </si>
  <si>
    <t>?</t>
  </si>
  <si>
    <t>[Evt. forbehold og avvik]</t>
  </si>
  <si>
    <t>Sladdet utgave av tilbud</t>
  </si>
  <si>
    <t>[ESPD-skjema fra leverandør, utfylt i Mercell]</t>
  </si>
  <si>
    <t>[Evt ESPD-skjema fra underleverandør, utfylt i Mercell eller vedlagt]</t>
  </si>
  <si>
    <t>Opsjon - Containerflytting</t>
  </si>
  <si>
    <t xml:space="preserve">Enhet </t>
  </si>
  <si>
    <t>Kr / Enhet</t>
  </si>
  <si>
    <t>Antall</t>
  </si>
  <si>
    <t>Flytting av containere</t>
  </si>
  <si>
    <t>Time</t>
  </si>
  <si>
    <t>Elektronisk</t>
  </si>
  <si>
    <t>Prisskjema 2.2:</t>
  </si>
  <si>
    <t>Prisskjema 2.3:</t>
  </si>
  <si>
    <t>Prisskjema 2.4:</t>
  </si>
  <si>
    <t>Alle årlige mengder angitt i prisskjema er estimert, og er ikke forpliktende for oppdragsgiver.</t>
  </si>
  <si>
    <t>MT 2024</t>
  </si>
  <si>
    <t>Jan</t>
  </si>
  <si>
    <t>Feb</t>
  </si>
  <si>
    <t>Mars</t>
  </si>
  <si>
    <t>April</t>
  </si>
  <si>
    <t xml:space="preserve">Mai </t>
  </si>
  <si>
    <t>Juni</t>
  </si>
  <si>
    <t>Juli</t>
  </si>
  <si>
    <t>August</t>
  </si>
  <si>
    <t>Sept</t>
  </si>
  <si>
    <t xml:space="preserve">Okt </t>
  </si>
  <si>
    <t>Nov</t>
  </si>
  <si>
    <t>Des</t>
  </si>
  <si>
    <t>Reipå</t>
  </si>
  <si>
    <t>Halsa</t>
  </si>
  <si>
    <t>Oppeid</t>
  </si>
  <si>
    <t>Furulund</t>
  </si>
  <si>
    <t>Beiarn</t>
  </si>
  <si>
    <t>Fauske</t>
  </si>
  <si>
    <t>Inndyr</t>
  </si>
  <si>
    <t>Misvær</t>
  </si>
  <si>
    <t>Vensmoen</t>
  </si>
  <si>
    <t>Bodø (singelturer)</t>
  </si>
  <si>
    <t>Sum</t>
  </si>
  <si>
    <t>MT 2025</t>
  </si>
  <si>
    <t>Reipå inkl omlast</t>
  </si>
  <si>
    <t>Fauske inkl omlast</t>
  </si>
  <si>
    <t>Varekode</t>
  </si>
  <si>
    <t>Avfallstype</t>
  </si>
  <si>
    <t>Snitt</t>
  </si>
  <si>
    <t>Hageavfall</t>
  </si>
  <si>
    <t>Blandet trevirke</t>
  </si>
  <si>
    <t>Bølgepapp</t>
  </si>
  <si>
    <t>Blandet papir</t>
  </si>
  <si>
    <t>Glassemballasje og hermetikk</t>
  </si>
  <si>
    <t>Kompleks jern</t>
  </si>
  <si>
    <t>Trykkimpregnert trevirke (CCA)</t>
  </si>
  <si>
    <t>Restavfall</t>
  </si>
  <si>
    <t>Totalsum</t>
  </si>
  <si>
    <t>Mengder pr. varetype i 2024 og 2025 (tall i tonn)</t>
  </si>
  <si>
    <t>Landbruksplast</t>
  </si>
  <si>
    <t>Båt 0-15 ft</t>
  </si>
  <si>
    <t>Bodø</t>
  </si>
  <si>
    <t>Til Iris Service AS v/André Johnsen</t>
  </si>
  <si>
    <t xml:space="preserve">Det vises til tilbudsgrunnlaget for containertransport, og Tilbyder bekrefter med dette tilbudsbrev / prisskjema å ha forpliktet seg med følgende tilbud til Iris Service AS i henhold til tilbudsgrunnlaget: </t>
  </si>
  <si>
    <t>Mengder pr. varetype pr. mnd 2025 (tall i tonn)</t>
  </si>
  <si>
    <t>Mengder pr. varetype pr. miljøtorg 2025 (tall i tonn)</t>
  </si>
  <si>
    <t>Tømmerneset</t>
  </si>
  <si>
    <t>Tømmerneset inkl omlast</t>
  </si>
  <si>
    <t>Miljøtorg Fauske - Iris Produksjon, Iris Miljøpark</t>
  </si>
  <si>
    <t>Antall turer/ år</t>
  </si>
  <si>
    <t>Kr / tur-retur</t>
  </si>
  <si>
    <t>Antall turer fra miljøtorgene til anlegg for sluttbehandling</t>
  </si>
  <si>
    <t>Iris Miljøpark - Miljøtorg Beiarn - Iris Produksjon, Iris Miljøpark</t>
  </si>
  <si>
    <t>Iris Miljøpark - Miljøtorg Bodø - Iris Produksjon, Iris Miljøpark</t>
  </si>
  <si>
    <t>Iris Miljøpark - Miljøtorg Fauske - Iris Produksjon, Iris Miljøpark</t>
  </si>
  <si>
    <t>Iris Miljøpark - Miljøtorg Furulund - Iris Produksjon, Iris Miljøpark</t>
  </si>
  <si>
    <t>Iris Miljøpark - Miljøtorg Halsa - Iris Produksjon, Iris Miljøpark</t>
  </si>
  <si>
    <t>Iris Miljøpark - Miljøtorg Inndyr - Iris Produksjon, Iris Miljøpark</t>
  </si>
  <si>
    <t>Iris Miljøpark - Miljøtorg Misvær - Iris Produksjon, Iris Miljøpark</t>
  </si>
  <si>
    <t>Iris Miljøpark - Miljøtorg Oppeid - Iris Produksjon, Iris Miljøpark</t>
  </si>
  <si>
    <t>Iris Miljøpark - Miljøtorg Reipå - Iris Produksjon, Iris Miljøpark</t>
  </si>
  <si>
    <t>Iris Miljøpark - Miljøtorg Tømmerneset - Iris Produksjon, Iris Miljøpark</t>
  </si>
  <si>
    <t>Iris Miljøpark - Miljøtorg Vensmoen - Iris Produksjon, Iris Miljøpark</t>
  </si>
  <si>
    <t>Omlasting Fauske</t>
  </si>
  <si>
    <t>Omlasting Reipå</t>
  </si>
  <si>
    <t>Omlasting Tømmerneset</t>
  </si>
  <si>
    <t>Matavfall</t>
  </si>
  <si>
    <t>Plast</t>
  </si>
  <si>
    <t>Gj.snitt vekt pr container (kg)</t>
  </si>
  <si>
    <t>Gj.snitt vekt per tur (kg)</t>
  </si>
  <si>
    <t>Maks vekt pr container (kg)</t>
  </si>
  <si>
    <t>Opsjon - Flytting av containere internt, jf. bilag 1, punkt 8.2</t>
  </si>
  <si>
    <t>Opsjon - Ekstra transport, jf. bilag 1, punkt 8.3</t>
  </si>
  <si>
    <t>Vektet tilbuds-sum</t>
  </si>
  <si>
    <t>18 280*</t>
  </si>
  <si>
    <t>*En annen container er registert med vekt på 17,76 tonn, dette er ikke normalen. Maks vekt på øvrige containere er 14,38 tonn</t>
  </si>
  <si>
    <t>Iris Miljøpark - Miljøtorg Reipå - Østbø Bodø Langstranda-Iris Miljøpark</t>
  </si>
  <si>
    <t>Iris Miljøpark - Miljøtorg Vensmoen - Østbø Fauske Finneid - Miljøtorg Fauske</t>
  </si>
  <si>
    <t>Miljøtorg Fauske - Østbø Fauske Finneid - Miljøtorg Fauske</t>
  </si>
  <si>
    <t>For alle strekninger kjøres det 2 containere pr. tur, med unntak av singelturer fra Miljøtorg Bodø og strekningen Miljøtorg Fauske – Østbø Finneid hvor det kjøres 1 container pr. tur.</t>
  </si>
  <si>
    <t>Signatur tilbyder :…………………………………………………………….........</t>
  </si>
  <si>
    <t>[Miljømatrise og gjennomføringsplan - Bilag 4, bilag 5, samt evt suppl dokument]</t>
  </si>
  <si>
    <r>
      <t>Containertransport 12 - 45 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, inkl komprimatorcontainere, fra miljøtorg, tur-retur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</si>
</sst>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.0"/>
    <numFmt numFmtId="166" formatCode="0.0"/>
    <numFmt numFmtId="167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b/>
      <vertAlign val="superscript"/>
      <sz val="10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8"/>
      <name val="Arial"/>
      <family val="2"/>
    </font>
    <font>
      <sz val="11"/>
      <color theme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70C0"/>
      <name val="Calibri"/>
      <family val="2"/>
      <scheme val="minor"/>
    </font>
    <font>
      <i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vertical="center"/>
    </xf>
    <xf numFmtId="4" fontId="7" fillId="0" borderId="0" xfId="1" applyNumberFormat="1" applyFont="1" applyAlignment="1">
      <alignment horizontal="left" vertical="center" wrapText="1"/>
    </xf>
    <xf numFmtId="3" fontId="8" fillId="0" borderId="0" xfId="1" applyNumberFormat="1" applyFont="1" applyAlignment="1">
      <alignment horizontal="left" vertical="center" wrapText="1"/>
    </xf>
    <xf numFmtId="4" fontId="8" fillId="0" borderId="0" xfId="1" applyNumberFormat="1" applyFont="1" applyAlignment="1">
      <alignment horizontal="left" vertical="center"/>
    </xf>
    <xf numFmtId="4" fontId="7" fillId="0" borderId="4" xfId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4" fontId="7" fillId="0" borderId="3" xfId="1" applyNumberFormat="1" applyFont="1" applyBorder="1" applyAlignment="1">
      <alignment horizontal="left" vertical="center" wrapText="1"/>
    </xf>
    <xf numFmtId="4" fontId="7" fillId="3" borderId="6" xfId="1" applyNumberFormat="1" applyFont="1" applyFill="1" applyBorder="1" applyAlignment="1">
      <alignment vertical="center"/>
    </xf>
    <xf numFmtId="4" fontId="7" fillId="3" borderId="7" xfId="1" applyNumberFormat="1" applyFont="1" applyFill="1" applyBorder="1" applyAlignment="1">
      <alignment vertical="center"/>
    </xf>
    <xf numFmtId="4" fontId="7" fillId="3" borderId="8" xfId="1" applyNumberFormat="1" applyFont="1" applyFill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4" fontId="7" fillId="0" borderId="5" xfId="1" applyNumberFormat="1" applyFont="1" applyBorder="1" applyAlignment="1">
      <alignment horizontal="left" vertical="center" wrapText="1"/>
    </xf>
    <xf numFmtId="4" fontId="7" fillId="3" borderId="9" xfId="1" applyNumberFormat="1" applyFont="1" applyFill="1" applyBorder="1" applyAlignment="1">
      <alignment vertical="center"/>
    </xf>
    <xf numFmtId="4" fontId="7" fillId="3" borderId="10" xfId="1" applyNumberFormat="1" applyFont="1" applyFill="1" applyBorder="1" applyAlignment="1">
      <alignment vertical="center"/>
    </xf>
    <xf numFmtId="4" fontId="7" fillId="3" borderId="11" xfId="1" applyNumberFormat="1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4" fontId="7" fillId="3" borderId="10" xfId="1" applyNumberFormat="1" applyFont="1" applyFill="1" applyBorder="1" applyAlignment="1">
      <alignment horizontal="left" vertical="center" wrapText="1"/>
    </xf>
    <xf numFmtId="4" fontId="7" fillId="3" borderId="11" xfId="1" applyNumberFormat="1" applyFont="1" applyFill="1" applyBorder="1" applyAlignment="1">
      <alignment horizontal="left" vertical="center" wrapText="1"/>
    </xf>
    <xf numFmtId="4" fontId="7" fillId="3" borderId="10" xfId="1" applyNumberFormat="1" applyFont="1" applyFill="1" applyBorder="1" applyAlignment="1">
      <alignment vertical="center" wrapText="1"/>
    </xf>
    <xf numFmtId="4" fontId="7" fillId="3" borderId="11" xfId="1" applyNumberFormat="1" applyFont="1" applyFill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 wrapText="1"/>
    </xf>
    <xf numFmtId="4" fontId="7" fillId="0" borderId="14" xfId="1" applyNumberFormat="1" applyFont="1" applyBorder="1" applyAlignment="1">
      <alignment horizontal="left" vertical="center" wrapText="1"/>
    </xf>
    <xf numFmtId="4" fontId="7" fillId="3" borderId="15" xfId="1" applyNumberFormat="1" applyFont="1" applyFill="1" applyBorder="1" applyAlignment="1">
      <alignment vertical="center"/>
    </xf>
    <xf numFmtId="4" fontId="7" fillId="3" borderId="16" xfId="1" applyNumberFormat="1" applyFont="1" applyFill="1" applyBorder="1" applyAlignment="1">
      <alignment vertical="center"/>
    </xf>
    <xf numFmtId="4" fontId="7" fillId="3" borderId="17" xfId="1" applyNumberFormat="1" applyFont="1" applyFill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2" xfId="1" applyFont="1" applyBorder="1" applyAlignment="1">
      <alignment vertical="center"/>
    </xf>
    <xf numFmtId="4" fontId="13" fillId="0" borderId="2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4" xfId="1" applyFont="1" applyBorder="1" applyAlignment="1">
      <alignment vertical="center"/>
    </xf>
    <xf numFmtId="0" fontId="13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3" fontId="7" fillId="2" borderId="0" xfId="1" applyNumberFormat="1" applyFont="1" applyFill="1" applyAlignment="1">
      <alignment horizontal="left" vertical="center"/>
    </xf>
    <xf numFmtId="0" fontId="0" fillId="0" borderId="5" xfId="0" applyBorder="1" applyAlignment="1">
      <alignment vertical="center"/>
    </xf>
    <xf numFmtId="0" fontId="13" fillId="0" borderId="4" xfId="1" applyFont="1" applyBorder="1" applyAlignment="1">
      <alignment vertical="center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0" fillId="0" borderId="5" xfId="0" applyBorder="1"/>
    <xf numFmtId="0" fontId="14" fillId="0" borderId="12" xfId="1" applyFont="1" applyBorder="1" applyAlignment="1">
      <alignment vertical="center"/>
    </xf>
    <xf numFmtId="0" fontId="13" fillId="0" borderId="13" xfId="1" applyFont="1" applyBorder="1" applyAlignment="1">
      <alignment vertical="center"/>
    </xf>
    <xf numFmtId="4" fontId="13" fillId="0" borderId="13" xfId="1" applyNumberFormat="1" applyFont="1" applyBorder="1" applyAlignment="1">
      <alignment vertical="center"/>
    </xf>
    <xf numFmtId="0" fontId="0" fillId="0" borderId="14" xfId="0" applyBorder="1"/>
    <xf numFmtId="4" fontId="7" fillId="0" borderId="12" xfId="1" applyNumberFormat="1" applyFont="1" applyBorder="1" applyAlignment="1">
      <alignment horizontal="left" vertical="center" wrapText="1"/>
    </xf>
    <xf numFmtId="4" fontId="7" fillId="0" borderId="13" xfId="1" applyNumberFormat="1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vertical="center"/>
    </xf>
    <xf numFmtId="4" fontId="6" fillId="0" borderId="1" xfId="2" applyNumberFormat="1" applyFont="1" applyBorder="1" applyAlignment="1">
      <alignment vertical="center"/>
    </xf>
    <xf numFmtId="4" fontId="6" fillId="0" borderId="2" xfId="2" applyNumberFormat="1" applyFont="1" applyBorder="1" applyAlignment="1">
      <alignment horizontal="center" vertical="center" wrapText="1"/>
    </xf>
    <xf numFmtId="4" fontId="6" fillId="0" borderId="18" xfId="2" applyNumberFormat="1" applyFont="1" applyBorder="1" applyAlignment="1">
      <alignment horizontal="center" vertical="center" wrapText="1"/>
    </xf>
    <xf numFmtId="4" fontId="6" fillId="0" borderId="19" xfId="2" applyNumberFormat="1" applyFont="1" applyBorder="1" applyAlignment="1">
      <alignment horizontal="center" vertical="center" wrapText="1"/>
    </xf>
    <xf numFmtId="4" fontId="6" fillId="0" borderId="20" xfId="2" applyNumberFormat="1" applyFont="1" applyBorder="1" applyAlignment="1">
      <alignment horizontal="center" vertical="center" wrapText="1"/>
    </xf>
    <xf numFmtId="0" fontId="1" fillId="0" borderId="0" xfId="2"/>
    <xf numFmtId="4" fontId="13" fillId="0" borderId="0" xfId="2" applyNumberFormat="1" applyFont="1" applyAlignment="1">
      <alignment vertical="center" wrapText="1"/>
    </xf>
    <xf numFmtId="0" fontId="15" fillId="4" borderId="6" xfId="0" applyFont="1" applyFill="1" applyBorder="1" applyAlignment="1">
      <alignment horizontal="left" vertical="center"/>
    </xf>
    <xf numFmtId="1" fontId="15" fillId="0" borderId="7" xfId="2" quotePrefix="1" applyNumberFormat="1" applyFont="1" applyBorder="1" applyAlignment="1">
      <alignment horizontal="center" vertical="center"/>
    </xf>
    <xf numFmtId="3" fontId="15" fillId="2" borderId="21" xfId="2" applyNumberFormat="1" applyFont="1" applyFill="1" applyBorder="1" applyAlignment="1">
      <alignment horizontal="center" vertical="center"/>
    </xf>
    <xf numFmtId="4" fontId="13" fillId="0" borderId="0" xfId="2" applyNumberFormat="1" applyFont="1" applyAlignment="1">
      <alignment vertical="center"/>
    </xf>
    <xf numFmtId="1" fontId="15" fillId="0" borderId="10" xfId="2" quotePrefix="1" applyNumberFormat="1" applyFont="1" applyBorder="1" applyAlignment="1">
      <alignment horizontal="center" vertical="center"/>
    </xf>
    <xf numFmtId="3" fontId="15" fillId="2" borderId="23" xfId="2" applyNumberFormat="1" applyFont="1" applyFill="1" applyBorder="1" applyAlignment="1">
      <alignment horizontal="center" vertical="center"/>
    </xf>
    <xf numFmtId="1" fontId="15" fillId="0" borderId="25" xfId="2" quotePrefix="1" applyNumberFormat="1" applyFont="1" applyBorder="1" applyAlignment="1">
      <alignment horizontal="center" vertical="center"/>
    </xf>
    <xf numFmtId="4" fontId="15" fillId="0" borderId="27" xfId="2" applyNumberFormat="1" applyFont="1" applyBorder="1" applyAlignment="1">
      <alignment vertical="center"/>
    </xf>
    <xf numFmtId="4" fontId="15" fillId="0" borderId="28" xfId="2" applyNumberFormat="1" applyFont="1" applyBorder="1" applyAlignment="1">
      <alignment horizontal="center" vertical="center"/>
    </xf>
    <xf numFmtId="4" fontId="6" fillId="0" borderId="19" xfId="2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4" fontId="18" fillId="0" borderId="4" xfId="0" applyNumberFormat="1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4" fontId="6" fillId="0" borderId="4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30" xfId="2" applyNumberFormat="1" applyFont="1" applyBorder="1" applyAlignment="1">
      <alignment horizontal="center" vertical="center" wrapText="1"/>
    </xf>
    <xf numFmtId="4" fontId="6" fillId="0" borderId="31" xfId="2" applyNumberFormat="1" applyFont="1" applyBorder="1" applyAlignment="1">
      <alignment horizontal="center" vertical="center" wrapText="1"/>
    </xf>
    <xf numFmtId="4" fontId="6" fillId="0" borderId="32" xfId="2" applyNumberFormat="1" applyFont="1" applyBorder="1" applyAlignment="1">
      <alignment horizontal="center" vertical="center" wrapText="1"/>
    </xf>
    <xf numFmtId="4" fontId="6" fillId="0" borderId="26" xfId="2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3" fontId="15" fillId="2" borderId="34" xfId="2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3" fontId="15" fillId="2" borderId="36" xfId="2" applyNumberFormat="1" applyFont="1" applyFill="1" applyBorder="1" applyAlignment="1">
      <alignment horizontal="center" vertical="center"/>
    </xf>
    <xf numFmtId="3" fontId="15" fillId="0" borderId="28" xfId="2" applyNumberFormat="1" applyFont="1" applyBorder="1" applyAlignment="1">
      <alignment horizontal="center" vertical="center"/>
    </xf>
    <xf numFmtId="4" fontId="6" fillId="0" borderId="29" xfId="2" applyNumberFormat="1" applyFont="1" applyBorder="1" applyAlignment="1">
      <alignment horizontal="center" vertical="center"/>
    </xf>
    <xf numFmtId="4" fontId="15" fillId="0" borderId="0" xfId="1" applyNumberFormat="1" applyFont="1" applyAlignment="1">
      <alignment vertical="center"/>
    </xf>
    <xf numFmtId="4" fontId="6" fillId="0" borderId="0" xfId="1" applyNumberFormat="1" applyFont="1" applyAlignment="1">
      <alignment vertical="center"/>
    </xf>
    <xf numFmtId="4" fontId="19" fillId="0" borderId="5" xfId="1" applyNumberFormat="1" applyFont="1" applyBorder="1" applyAlignment="1">
      <alignment vertical="center"/>
    </xf>
    <xf numFmtId="4" fontId="6" fillId="0" borderId="27" xfId="1" applyNumberFormat="1" applyFont="1" applyBorder="1" applyAlignment="1">
      <alignment vertical="center"/>
    </xf>
    <xf numFmtId="4" fontId="15" fillId="0" borderId="28" xfId="1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3" fontId="15" fillId="0" borderId="38" xfId="1" applyNumberFormat="1" applyFont="1" applyBorder="1" applyAlignment="1">
      <alignment horizontal="center" vertical="center" wrapText="1"/>
    </xf>
    <xf numFmtId="3" fontId="15" fillId="0" borderId="39" xfId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  <xf numFmtId="4" fontId="15" fillId="0" borderId="8" xfId="0" applyNumberFormat="1" applyFont="1" applyBorder="1" applyAlignment="1">
      <alignment horizontal="right" vertical="center"/>
    </xf>
    <xf numFmtId="0" fontId="15" fillId="0" borderId="43" xfId="0" applyFont="1" applyBorder="1" applyAlignment="1">
      <alignment vertical="center"/>
    </xf>
    <xf numFmtId="0" fontId="15" fillId="0" borderId="44" xfId="0" applyFont="1" applyBorder="1" applyAlignment="1">
      <alignment vertical="center"/>
    </xf>
    <xf numFmtId="4" fontId="15" fillId="0" borderId="45" xfId="0" applyNumberFormat="1" applyFont="1" applyBorder="1" applyAlignment="1">
      <alignment horizontal="right" vertical="center"/>
    </xf>
    <xf numFmtId="0" fontId="15" fillId="0" borderId="10" xfId="0" applyFont="1" applyBorder="1" applyAlignment="1">
      <alignment vertical="center"/>
    </xf>
    <xf numFmtId="4" fontId="15" fillId="0" borderId="11" xfId="0" applyNumberFormat="1" applyFont="1" applyBorder="1" applyAlignment="1">
      <alignment horizontal="right" vertical="center"/>
    </xf>
    <xf numFmtId="0" fontId="15" fillId="0" borderId="27" xfId="0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4" fontId="15" fillId="0" borderId="29" xfId="0" applyNumberFormat="1" applyFont="1" applyBorder="1" applyAlignment="1">
      <alignment horizontal="right" vertical="center"/>
    </xf>
    <xf numFmtId="3" fontId="15" fillId="0" borderId="18" xfId="0" applyNumberFormat="1" applyFont="1" applyBorder="1" applyAlignment="1">
      <alignment horizontal="right" vertical="center"/>
    </xf>
    <xf numFmtId="165" fontId="15" fillId="0" borderId="19" xfId="1" applyNumberFormat="1" applyFont="1" applyBorder="1" applyAlignment="1">
      <alignment horizontal="center" vertical="center"/>
    </xf>
    <xf numFmtId="9" fontId="15" fillId="0" borderId="46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13" fillId="0" borderId="3" xfId="1" applyNumberFormat="1" applyFont="1" applyBorder="1" applyAlignment="1">
      <alignment vertical="center"/>
    </xf>
    <xf numFmtId="0" fontId="13" fillId="0" borderId="0" xfId="1" applyFont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0" fontId="13" fillId="0" borderId="14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/>
    </xf>
    <xf numFmtId="0" fontId="10" fillId="0" borderId="4" xfId="1" applyFont="1" applyBorder="1" applyAlignment="1">
      <alignment horizontal="left" vertical="center"/>
    </xf>
    <xf numFmtId="0" fontId="0" fillId="0" borderId="36" xfId="0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4" fontId="4" fillId="0" borderId="13" xfId="0" applyNumberFormat="1" applyFont="1" applyBorder="1"/>
    <xf numFmtId="0" fontId="4" fillId="0" borderId="14" xfId="0" applyFont="1" applyBorder="1"/>
    <xf numFmtId="0" fontId="16" fillId="0" borderId="0" xfId="0" applyFont="1" applyAlignment="1">
      <alignment vertical="center"/>
    </xf>
    <xf numFmtId="0" fontId="20" fillId="0" borderId="0" xfId="2" applyFont="1"/>
    <xf numFmtId="4" fontId="21" fillId="0" borderId="0" xfId="2" applyNumberFormat="1" applyFont="1" applyAlignment="1">
      <alignment vertical="center"/>
    </xf>
    <xf numFmtId="3" fontId="15" fillId="0" borderId="1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7" fillId="3" borderId="9" xfId="1" applyNumberFormat="1" applyFont="1" applyFill="1" applyBorder="1" applyAlignment="1">
      <alignment horizontal="left" vertical="center"/>
    </xf>
    <xf numFmtId="4" fontId="6" fillId="0" borderId="29" xfId="2" applyNumberFormat="1" applyFont="1" applyBorder="1" applyAlignment="1">
      <alignment horizontal="center" vertical="center" wrapText="1"/>
    </xf>
    <xf numFmtId="3" fontId="15" fillId="0" borderId="49" xfId="2" applyNumberFormat="1" applyFont="1" applyBorder="1" applyAlignment="1">
      <alignment horizontal="center" vertical="center"/>
    </xf>
    <xf numFmtId="3" fontId="15" fillId="0" borderId="20" xfId="2" applyNumberFormat="1" applyFont="1" applyBorder="1" applyAlignment="1">
      <alignment horizontal="center" vertical="center"/>
    </xf>
    <xf numFmtId="4" fontId="15" fillId="0" borderId="28" xfId="2" applyNumberFormat="1" applyFont="1" applyBorder="1" applyAlignment="1">
      <alignment vertical="center"/>
    </xf>
    <xf numFmtId="3" fontId="15" fillId="2" borderId="41" xfId="2" applyNumberFormat="1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3" fontId="15" fillId="0" borderId="33" xfId="2" applyNumberFormat="1" applyFont="1" applyBorder="1" applyAlignment="1">
      <alignment horizontal="center" vertical="center"/>
    </xf>
    <xf numFmtId="3" fontId="15" fillId="0" borderId="35" xfId="2" applyNumberFormat="1" applyFont="1" applyBorder="1" applyAlignment="1">
      <alignment horizontal="center" vertical="center"/>
    </xf>
    <xf numFmtId="3" fontId="17" fillId="0" borderId="0" xfId="1" applyNumberFormat="1" applyFont="1" applyAlignment="1">
      <alignment horizontal="left" vertical="center"/>
    </xf>
    <xf numFmtId="3" fontId="15" fillId="0" borderId="22" xfId="2" applyNumberFormat="1" applyFont="1" applyBorder="1" applyAlignment="1">
      <alignment horizontal="center" vertical="center"/>
    </xf>
    <xf numFmtId="3" fontId="15" fillId="0" borderId="24" xfId="2" applyNumberFormat="1" applyFont="1" applyBorder="1" applyAlignment="1">
      <alignment horizontal="center" vertical="center"/>
    </xf>
    <xf numFmtId="3" fontId="15" fillId="0" borderId="40" xfId="0" applyNumberFormat="1" applyFont="1" applyBorder="1" applyAlignment="1">
      <alignment horizontal="center" vertical="center"/>
    </xf>
    <xf numFmtId="3" fontId="15" fillId="0" borderId="33" xfId="0" applyNumberFormat="1" applyFont="1" applyBorder="1" applyAlignment="1">
      <alignment horizontal="center" vertical="center"/>
    </xf>
    <xf numFmtId="3" fontId="15" fillId="0" borderId="35" xfId="0" applyNumberFormat="1" applyFont="1" applyBorder="1" applyAlignment="1">
      <alignment horizontal="center" vertical="center"/>
    </xf>
    <xf numFmtId="4" fontId="6" fillId="0" borderId="48" xfId="2" applyNumberFormat="1" applyFont="1" applyBorder="1" applyAlignment="1">
      <alignment horizontal="center" vertical="center" wrapText="1"/>
    </xf>
    <xf numFmtId="4" fontId="6" fillId="0" borderId="28" xfId="2" applyNumberFormat="1" applyFont="1" applyBorder="1" applyAlignment="1">
      <alignment horizontal="center" vertical="center" wrapText="1"/>
    </xf>
    <xf numFmtId="0" fontId="2" fillId="0" borderId="0" xfId="0" applyFont="1"/>
    <xf numFmtId="0" fontId="24" fillId="0" borderId="0" xfId="0" applyFont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3" fontId="2" fillId="5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0" fontId="0" fillId="6" borderId="0" xfId="0" applyFill="1"/>
    <xf numFmtId="0" fontId="2" fillId="6" borderId="0" xfId="0" applyFont="1" applyFill="1"/>
    <xf numFmtId="166" fontId="0" fillId="0" borderId="0" xfId="0" applyNumberForma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5" borderId="0" xfId="0" applyNumberFormat="1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5" borderId="0" xfId="0" applyNumberFormat="1" applyFont="1" applyFill="1" applyAlignment="1">
      <alignment horizontal="center"/>
    </xf>
    <xf numFmtId="0" fontId="15" fillId="4" borderId="43" xfId="0" applyFont="1" applyFill="1" applyBorder="1" applyAlignment="1">
      <alignment horizontal="left" vertical="center"/>
    </xf>
    <xf numFmtId="1" fontId="15" fillId="0" borderId="44" xfId="2" quotePrefix="1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4" fontId="6" fillId="0" borderId="27" xfId="2" applyNumberFormat="1" applyFont="1" applyBorder="1" applyAlignment="1">
      <alignment vertical="center"/>
    </xf>
    <xf numFmtId="4" fontId="13" fillId="0" borderId="28" xfId="2" applyNumberFormat="1" applyFont="1" applyBorder="1" applyAlignment="1">
      <alignment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right" vertical="center"/>
    </xf>
    <xf numFmtId="4" fontId="15" fillId="0" borderId="44" xfId="0" applyNumberFormat="1" applyFont="1" applyBorder="1" applyAlignment="1">
      <alignment horizontal="right" vertical="center"/>
    </xf>
    <xf numFmtId="4" fontId="15" fillId="0" borderId="10" xfId="0" applyNumberFormat="1" applyFont="1" applyBorder="1" applyAlignment="1">
      <alignment horizontal="right" vertical="center"/>
    </xf>
    <xf numFmtId="4" fontId="15" fillId="0" borderId="28" xfId="0" applyNumberFormat="1" applyFont="1" applyBorder="1" applyAlignment="1">
      <alignment horizontal="right" vertical="center"/>
    </xf>
    <xf numFmtId="3" fontId="15" fillId="0" borderId="22" xfId="1" applyNumberFormat="1" applyFont="1" applyBorder="1" applyAlignment="1">
      <alignment horizontal="center" vertical="center"/>
    </xf>
    <xf numFmtId="3" fontId="15" fillId="0" borderId="24" xfId="1" applyNumberFormat="1" applyFont="1" applyBorder="1" applyAlignment="1">
      <alignment horizontal="center" vertical="center"/>
    </xf>
    <xf numFmtId="3" fontId="15" fillId="0" borderId="26" xfId="1" applyNumberFormat="1" applyFont="1" applyBorder="1" applyAlignment="1">
      <alignment horizontal="center" vertical="center"/>
    </xf>
    <xf numFmtId="3" fontId="6" fillId="0" borderId="20" xfId="1" applyNumberFormat="1" applyFont="1" applyBorder="1" applyAlignment="1">
      <alignment horizontal="center" vertical="center"/>
    </xf>
    <xf numFmtId="165" fontId="15" fillId="0" borderId="41" xfId="1" applyNumberFormat="1" applyFont="1" applyBorder="1" applyAlignment="1">
      <alignment horizontal="center" vertical="center"/>
    </xf>
    <xf numFmtId="165" fontId="15" fillId="0" borderId="21" xfId="1" applyNumberFormat="1" applyFont="1" applyBorder="1" applyAlignment="1">
      <alignment horizontal="center" vertical="center"/>
    </xf>
    <xf numFmtId="165" fontId="15" fillId="0" borderId="23" xfId="1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3" fillId="0" borderId="0" xfId="2" applyFont="1"/>
    <xf numFmtId="3" fontId="15" fillId="3" borderId="24" xfId="2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3" fontId="15" fillId="0" borderId="0" xfId="2" applyNumberFormat="1" applyFont="1" applyAlignment="1">
      <alignment horizontal="center" vertical="center"/>
    </xf>
    <xf numFmtId="3" fontId="15" fillId="3" borderId="52" xfId="2" applyNumberFormat="1" applyFont="1" applyFill="1" applyBorder="1" applyAlignment="1">
      <alignment horizontal="center" vertical="center"/>
    </xf>
    <xf numFmtId="3" fontId="15" fillId="3" borderId="49" xfId="2" applyNumberFormat="1" applyFont="1" applyFill="1" applyBorder="1" applyAlignment="1">
      <alignment horizontal="center" vertical="center"/>
    </xf>
    <xf numFmtId="0" fontId="27" fillId="5" borderId="53" xfId="0" applyFont="1" applyFill="1" applyBorder="1" applyAlignment="1">
      <alignment horizontal="center" vertical="center" wrapText="1"/>
    </xf>
    <xf numFmtId="3" fontId="2" fillId="5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left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167" fontId="16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0" fillId="0" borderId="0" xfId="0" applyNumberFormat="1"/>
    <xf numFmtId="3" fontId="2" fillId="6" borderId="0" xfId="0" applyNumberFormat="1" applyFont="1" applyFill="1"/>
    <xf numFmtId="0" fontId="32" fillId="0" borderId="0" xfId="2" applyFont="1"/>
    <xf numFmtId="0" fontId="10" fillId="0" borderId="0" xfId="1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6" borderId="0" xfId="0" applyFont="1" applyFill="1" applyAlignment="1">
      <alignment horizontal="center" vertical="center" wrapText="1"/>
    </xf>
    <xf numFmtId="3" fontId="15" fillId="0" borderId="50" xfId="2" applyNumberFormat="1" applyFont="1" applyBorder="1" applyAlignment="1">
      <alignment horizontal="center" vertical="center"/>
    </xf>
    <xf numFmtId="9" fontId="15" fillId="0" borderId="42" xfId="1" applyNumberFormat="1" applyFont="1" applyBorder="1" applyAlignment="1">
      <alignment horizontal="center" vertical="center"/>
    </xf>
    <xf numFmtId="9" fontId="15" fillId="0" borderId="34" xfId="1" applyNumberFormat="1" applyFont="1" applyBorder="1" applyAlignment="1">
      <alignment horizontal="center" vertical="center"/>
    </xf>
    <xf numFmtId="9" fontId="15" fillId="0" borderId="36" xfId="1" applyNumberFormat="1" applyFont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3" fontId="15" fillId="0" borderId="51" xfId="2" applyNumberFormat="1" applyFont="1" applyBorder="1" applyAlignment="1">
      <alignment horizontal="center" vertical="center"/>
    </xf>
    <xf numFmtId="3" fontId="26" fillId="0" borderId="0" xfId="0" applyNumberFormat="1" applyFont="1" applyAlignment="1">
      <alignment horizontal="right"/>
    </xf>
    <xf numFmtId="0" fontId="17" fillId="0" borderId="0" xfId="0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47" xfId="1" applyFont="1" applyBorder="1" applyAlignment="1">
      <alignment horizontal="left" vertical="center" wrapText="1"/>
    </xf>
    <xf numFmtId="4" fontId="6" fillId="0" borderId="1" xfId="2" applyNumberFormat="1" applyFont="1" applyBorder="1" applyAlignment="1">
      <alignment horizontal="center" vertical="center"/>
    </xf>
    <xf numFmtId="4" fontId="6" fillId="0" borderId="2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2" borderId="0" xfId="1" applyNumberFormat="1" applyFont="1" applyFill="1" applyAlignment="1">
      <alignment horizontal="left" vertical="center" wrapText="1"/>
    </xf>
    <xf numFmtId="3" fontId="9" fillId="0" borderId="1" xfId="1" applyNumberFormat="1" applyFont="1" applyBorder="1" applyAlignment="1">
      <alignment horizontal="left" vertical="center" wrapText="1"/>
    </xf>
    <xf numFmtId="3" fontId="9" fillId="0" borderId="2" xfId="1" applyNumberFormat="1" applyFont="1" applyBorder="1" applyAlignment="1">
      <alignment horizontal="left" vertical="center" wrapText="1"/>
    </xf>
    <xf numFmtId="3" fontId="9" fillId="0" borderId="3" xfId="1" applyNumberFormat="1" applyFont="1" applyBorder="1" applyAlignment="1">
      <alignment horizontal="left" vertical="center" wrapText="1"/>
    </xf>
    <xf numFmtId="4" fontId="10" fillId="0" borderId="4" xfId="1" applyNumberFormat="1" applyFont="1" applyBorder="1" applyAlignment="1">
      <alignment horizontal="left" vertical="center" wrapText="1"/>
    </xf>
    <xf numFmtId="4" fontId="10" fillId="0" borderId="0" xfId="1" applyNumberFormat="1" applyFont="1" applyAlignment="1">
      <alignment horizontal="left" vertical="center" wrapText="1"/>
    </xf>
    <xf numFmtId="4" fontId="10" fillId="0" borderId="5" xfId="1" applyNumberFormat="1" applyFont="1" applyBorder="1" applyAlignment="1">
      <alignment horizontal="left" vertical="center" wrapText="1"/>
    </xf>
    <xf numFmtId="4" fontId="6" fillId="0" borderId="13" xfId="1" applyNumberFormat="1" applyFont="1" applyBorder="1" applyAlignment="1">
      <alignment horizontal="left" vertical="center" wrapText="1"/>
    </xf>
    <xf numFmtId="4" fontId="6" fillId="0" borderId="0" xfId="1" applyNumberFormat="1" applyFont="1" applyAlignment="1">
      <alignment horizontal="left" vertical="center" wrapText="1"/>
    </xf>
    <xf numFmtId="4" fontId="6" fillId="0" borderId="5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left" vertical="center" wrapText="1"/>
    </xf>
    <xf numFmtId="4" fontId="6" fillId="0" borderId="28" xfId="1" applyNumberFormat="1" applyFont="1" applyBorder="1" applyAlignment="1">
      <alignment horizontal="left" vertical="center" wrapText="1"/>
    </xf>
    <xf numFmtId="4" fontId="6" fillId="0" borderId="29" xfId="1" applyNumberFormat="1" applyFont="1" applyBorder="1" applyAlignment="1">
      <alignment horizontal="left" vertical="center" wrapText="1"/>
    </xf>
    <xf numFmtId="4" fontId="6" fillId="0" borderId="2" xfId="2" applyNumberFormat="1" applyFont="1" applyBorder="1" applyAlignment="1">
      <alignment horizontal="left" vertical="center" wrapText="1"/>
    </xf>
    <xf numFmtId="4" fontId="6" fillId="0" borderId="13" xfId="2" applyNumberFormat="1" applyFont="1" applyBorder="1" applyAlignment="1">
      <alignment horizontal="left" vertical="center" wrapText="1"/>
    </xf>
    <xf numFmtId="4" fontId="33" fillId="0" borderId="4" xfId="0" applyNumberFormat="1" applyFont="1" applyBorder="1" applyAlignment="1">
      <alignment horizontal="left" vertical="center" wrapText="1"/>
    </xf>
    <xf numFmtId="4" fontId="33" fillId="0" borderId="0" xfId="0" applyNumberFormat="1" applyFont="1" applyAlignment="1">
      <alignment horizontal="left" vertical="center" wrapText="1"/>
    </xf>
    <xf numFmtId="4" fontId="33" fillId="0" borderId="5" xfId="0" applyNumberFormat="1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</cellXfs>
  <cellStyles count="4">
    <cellStyle name="Komma 2" xfId="3" xr:uid="{2A5C9849-C993-421F-A836-982E810F302F}"/>
    <cellStyle name="Normal" xfId="0" builtinId="0"/>
    <cellStyle name="Normal 5" xfId="2" xr:uid="{959F07EB-E730-4E8F-8B7D-B94A5F20AA63}"/>
    <cellStyle name="Normal_prisskjema-himbehandl0309" xfId="1" xr:uid="{F3B2ED50-CBED-4697-BA0F-80EFE8656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Beiarn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2001-3001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11001-12001</c:v>
              </c:pt>
              <c:pt idx="9">
                <c:v>&gt;12001</c:v>
              </c:pt>
            </c:strLit>
          </c:cat>
          <c:val>
            <c:numLit>
              <c:formatCode>General</c:formatCode>
              <c:ptCount val="10"/>
              <c:pt idx="0">
                <c:v>1</c:v>
              </c:pt>
              <c:pt idx="1">
                <c:v>4</c:v>
              </c:pt>
              <c:pt idx="2">
                <c:v>10</c:v>
              </c:pt>
              <c:pt idx="3">
                <c:v>4</c:v>
              </c:pt>
              <c:pt idx="4">
                <c:v>6</c:v>
              </c:pt>
              <c:pt idx="5">
                <c:v>3</c:v>
              </c:pt>
              <c:pt idx="6">
                <c:v>1</c:v>
              </c:pt>
              <c:pt idx="7">
                <c:v>1</c:v>
              </c:pt>
              <c:pt idx="8">
                <c:v>2</c:v>
              </c:pt>
              <c:pt idx="9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A924-41ED-8F31-7C227E3CF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Bodø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1-1001</c:v>
              </c:pt>
              <c:pt idx="1">
                <c:v>1001-2001</c:v>
              </c:pt>
              <c:pt idx="2">
                <c:v>2001-3001</c:v>
              </c:pt>
              <c:pt idx="3">
                <c:v>3001-4001</c:v>
              </c:pt>
              <c:pt idx="4">
                <c:v>4001-5001</c:v>
              </c:pt>
              <c:pt idx="5">
                <c:v>5001-6001</c:v>
              </c:pt>
              <c:pt idx="6">
                <c:v>6001-7001</c:v>
              </c:pt>
              <c:pt idx="7">
                <c:v>7001-8001</c:v>
              </c:pt>
              <c:pt idx="8">
                <c:v>8001-9001</c:v>
              </c:pt>
              <c:pt idx="9">
                <c:v>9001-10001</c:v>
              </c:pt>
              <c:pt idx="10">
                <c:v>11001-12001</c:v>
              </c:pt>
            </c:strLit>
          </c:cat>
          <c:val>
            <c:numLit>
              <c:formatCode>General</c:formatCode>
              <c:ptCount val="11"/>
              <c:pt idx="0">
                <c:v>13</c:v>
              </c:pt>
              <c:pt idx="1">
                <c:v>192</c:v>
              </c:pt>
              <c:pt idx="2">
                <c:v>427</c:v>
              </c:pt>
              <c:pt idx="3">
                <c:v>79</c:v>
              </c:pt>
              <c:pt idx="4">
                <c:v>15</c:v>
              </c:pt>
              <c:pt idx="5">
                <c:v>8</c:v>
              </c:pt>
              <c:pt idx="6">
                <c:v>2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C1BD-4F3B-9F15-8EDA58566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Furulund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1-1001</c:v>
              </c:pt>
              <c:pt idx="1">
                <c:v>1001-2001</c:v>
              </c:pt>
              <c:pt idx="2">
                <c:v>2001-3001</c:v>
              </c:pt>
              <c:pt idx="3">
                <c:v>3001-4001</c:v>
              </c:pt>
              <c:pt idx="4">
                <c:v>4001-5001</c:v>
              </c:pt>
              <c:pt idx="5">
                <c:v>5001-6001</c:v>
              </c:pt>
              <c:pt idx="6">
                <c:v>6001-7001</c:v>
              </c:pt>
              <c:pt idx="7">
                <c:v>7001-8001</c:v>
              </c:pt>
              <c:pt idx="8">
                <c:v>8001-9001</c:v>
              </c:pt>
              <c:pt idx="9">
                <c:v>9001-10001</c:v>
              </c:pt>
              <c:pt idx="10">
                <c:v>10001-11001</c:v>
              </c:pt>
            </c:strLit>
          </c:cat>
          <c:val>
            <c:numLit>
              <c:formatCode>General</c:formatCode>
              <c:ptCount val="11"/>
              <c:pt idx="0">
                <c:v>12</c:v>
              </c:pt>
              <c:pt idx="1">
                <c:v>1</c:v>
              </c:pt>
              <c:pt idx="2">
                <c:v>1</c:v>
              </c:pt>
              <c:pt idx="3">
                <c:v>10</c:v>
              </c:pt>
              <c:pt idx="4">
                <c:v>22</c:v>
              </c:pt>
              <c:pt idx="5">
                <c:v>7</c:v>
              </c:pt>
              <c:pt idx="6">
                <c:v>12</c:v>
              </c:pt>
              <c:pt idx="7">
                <c:v>16</c:v>
              </c:pt>
              <c:pt idx="8">
                <c:v>10</c:v>
              </c:pt>
              <c:pt idx="9">
                <c:v>3</c:v>
              </c:pt>
              <c:pt idx="10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326E-456D-852C-F78FB01DE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Mijøtorg Halsa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1-1001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10001-11001</c:v>
              </c:pt>
              <c:pt idx="9">
                <c:v>11001-12001</c:v>
              </c:pt>
              <c:pt idx="10">
                <c:v>&gt;12001</c:v>
              </c:pt>
            </c:strLit>
          </c:cat>
          <c:val>
            <c:numLit>
              <c:formatCode>General</c:formatCode>
              <c:ptCount val="11"/>
              <c:pt idx="0">
                <c:v>3</c:v>
              </c:pt>
              <c:pt idx="1">
                <c:v>6</c:v>
              </c:pt>
              <c:pt idx="2">
                <c:v>2</c:v>
              </c:pt>
              <c:pt idx="3">
                <c:v>2</c:v>
              </c:pt>
              <c:pt idx="4">
                <c:v>2</c:v>
              </c:pt>
              <c:pt idx="5">
                <c:v>9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  <c:pt idx="10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486D-4933-867C-6B77DC179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Inndyr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1001-2001</c:v>
              </c:pt>
              <c:pt idx="1">
                <c:v>2001-3001</c:v>
              </c:pt>
              <c:pt idx="2">
                <c:v>3001-4001</c:v>
              </c:pt>
              <c:pt idx="3">
                <c:v>4001-5001</c:v>
              </c:pt>
              <c:pt idx="4">
                <c:v>5001-6001</c:v>
              </c:pt>
              <c:pt idx="5">
                <c:v>6001-7001</c:v>
              </c:pt>
              <c:pt idx="6">
                <c:v>7001-8001</c:v>
              </c:pt>
              <c:pt idx="7">
                <c:v>8001-9001</c:v>
              </c:pt>
              <c:pt idx="8">
                <c:v>9001-10001</c:v>
              </c:pt>
              <c:pt idx="9">
                <c:v>&gt;12001</c:v>
              </c:pt>
            </c:strLit>
          </c:cat>
          <c:val>
            <c:numLit>
              <c:formatCode>General</c:formatCode>
              <c:ptCount val="10"/>
              <c:pt idx="0">
                <c:v>5</c:v>
              </c:pt>
              <c:pt idx="1">
                <c:v>2</c:v>
              </c:pt>
              <c:pt idx="2">
                <c:v>1</c:v>
              </c:pt>
              <c:pt idx="3">
                <c:v>8</c:v>
              </c:pt>
              <c:pt idx="4">
                <c:v>15</c:v>
              </c:pt>
              <c:pt idx="5">
                <c:v>7</c:v>
              </c:pt>
              <c:pt idx="6">
                <c:v>9</c:v>
              </c:pt>
              <c:pt idx="7">
                <c:v>4</c:v>
              </c:pt>
              <c:pt idx="8">
                <c:v>1</c:v>
              </c:pt>
              <c:pt idx="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AFB8-4498-9C60-A6034F777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Misvær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9"/>
              <c:pt idx="0">
                <c:v>1001-2001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10001-11001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5</c:v>
              </c:pt>
              <c:pt idx="2">
                <c:v>17</c:v>
              </c:pt>
              <c:pt idx="3">
                <c:v>4</c:v>
              </c:pt>
              <c:pt idx="4">
                <c:v>6</c:v>
              </c:pt>
              <c:pt idx="5">
                <c:v>3</c:v>
              </c:pt>
              <c:pt idx="6">
                <c:v>4</c:v>
              </c:pt>
              <c:pt idx="7">
                <c:v>1</c:v>
              </c:pt>
              <c:pt idx="8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2E43-4129-8091-B24771EDE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Oppeid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2001-3001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10001-11001</c:v>
              </c:pt>
              <c:pt idx="9">
                <c:v>11001-12001</c:v>
              </c:pt>
              <c:pt idx="10">
                <c:v>&gt;12001</c:v>
              </c:pt>
            </c:strLit>
          </c:cat>
          <c:val>
            <c:numLit>
              <c:formatCode>General</c:formatCode>
              <c:ptCount val="11"/>
              <c:pt idx="0">
                <c:v>4</c:v>
              </c:pt>
              <c:pt idx="1">
                <c:v>3</c:v>
              </c:pt>
              <c:pt idx="2">
                <c:v>6</c:v>
              </c:pt>
              <c:pt idx="3">
                <c:v>8</c:v>
              </c:pt>
              <c:pt idx="4">
                <c:v>12</c:v>
              </c:pt>
              <c:pt idx="5">
                <c:v>13</c:v>
              </c:pt>
              <c:pt idx="6">
                <c:v>12</c:v>
              </c:pt>
              <c:pt idx="7">
                <c:v>11</c:v>
              </c:pt>
              <c:pt idx="8">
                <c:v>4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0D95-4532-8DA4-D8D23342F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Reipå + omlasting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2001-3001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10001-11001</c:v>
              </c:pt>
              <c:pt idx="9">
                <c:v>11001-12001</c:v>
              </c:pt>
              <c:pt idx="10">
                <c:v>&gt;12001</c:v>
              </c:pt>
            </c:strLit>
          </c:cat>
          <c:val>
            <c:numLit>
              <c:formatCode>General</c:formatCode>
              <c:ptCount val="11"/>
              <c:pt idx="0">
                <c:v>7</c:v>
              </c:pt>
              <c:pt idx="1">
                <c:v>12</c:v>
              </c:pt>
              <c:pt idx="2">
                <c:v>7</c:v>
              </c:pt>
              <c:pt idx="3">
                <c:v>27</c:v>
              </c:pt>
              <c:pt idx="4">
                <c:v>52</c:v>
              </c:pt>
              <c:pt idx="5">
                <c:v>60</c:v>
              </c:pt>
              <c:pt idx="6">
                <c:v>38</c:v>
              </c:pt>
              <c:pt idx="7">
                <c:v>23</c:v>
              </c:pt>
              <c:pt idx="8">
                <c:v>25</c:v>
              </c:pt>
              <c:pt idx="9">
                <c:v>20</c:v>
              </c:pt>
              <c:pt idx="10">
                <c:v>22</c:v>
              </c:pt>
            </c:numLit>
          </c:val>
          <c:extLst>
            <c:ext xmlns:c16="http://schemas.microsoft.com/office/drawing/2014/chart" uri="{C3380CC4-5D6E-409C-BE32-E72D297353CC}">
              <c16:uniqueId val="{00000000-FCCB-4C77-8A9E-806B52F77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Tømmerneset + omlasting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2001-3001</c:v>
              </c:pt>
              <c:pt idx="1">
                <c:v>3001-4001</c:v>
              </c:pt>
              <c:pt idx="2">
                <c:v>4001-5001</c:v>
              </c:pt>
              <c:pt idx="3">
                <c:v>5001-6001</c:v>
              </c:pt>
              <c:pt idx="4">
                <c:v>6001-7001</c:v>
              </c:pt>
              <c:pt idx="5">
                <c:v>7001-8001</c:v>
              </c:pt>
              <c:pt idx="6">
                <c:v>8001-9001</c:v>
              </c:pt>
              <c:pt idx="7">
                <c:v>9001-10001</c:v>
              </c:pt>
              <c:pt idx="8">
                <c:v>10001-11001</c:v>
              </c:pt>
              <c:pt idx="9">
                <c:v>11001-12001</c:v>
              </c:pt>
              <c:pt idx="10">
                <c:v>&gt;12001</c:v>
              </c:pt>
            </c:strLit>
          </c:cat>
          <c:val>
            <c:numLit>
              <c:formatCode>General</c:formatCode>
              <c:ptCount val="11"/>
              <c:pt idx="0">
                <c:v>6</c:v>
              </c:pt>
              <c:pt idx="1">
                <c:v>10</c:v>
              </c:pt>
              <c:pt idx="2">
                <c:v>36</c:v>
              </c:pt>
              <c:pt idx="3">
                <c:v>19</c:v>
              </c:pt>
              <c:pt idx="4">
                <c:v>11</c:v>
              </c:pt>
              <c:pt idx="5">
                <c:v>8</c:v>
              </c:pt>
              <c:pt idx="6">
                <c:v>17</c:v>
              </c:pt>
              <c:pt idx="7">
                <c:v>19</c:v>
              </c:pt>
              <c:pt idx="8">
                <c:v>18</c:v>
              </c:pt>
              <c:pt idx="9">
                <c:v>18</c:v>
              </c:pt>
              <c:pt idx="10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BD13-494B-8883-6123E70F7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Vensmoen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1-1001</c:v>
              </c:pt>
              <c:pt idx="1">
                <c:v>2001-3001</c:v>
              </c:pt>
              <c:pt idx="2">
                <c:v>3001-4001</c:v>
              </c:pt>
              <c:pt idx="3">
                <c:v>4001-5001</c:v>
              </c:pt>
              <c:pt idx="4">
                <c:v>5001-6001</c:v>
              </c:pt>
              <c:pt idx="5">
                <c:v>6001-7001</c:v>
              </c:pt>
              <c:pt idx="6">
                <c:v>7001-8001</c:v>
              </c:pt>
              <c:pt idx="7">
                <c:v>8001-9001</c:v>
              </c:pt>
              <c:pt idx="8">
                <c:v>9001-10001</c:v>
              </c:pt>
              <c:pt idx="9">
                <c:v>10001-11001</c:v>
              </c:pt>
            </c:strLit>
          </c:cat>
          <c:val>
            <c:numLit>
              <c:formatCode>General</c:formatCode>
              <c:ptCount val="10"/>
              <c:pt idx="0">
                <c:v>1</c:v>
              </c:pt>
              <c:pt idx="1">
                <c:v>4</c:v>
              </c:pt>
              <c:pt idx="2">
                <c:v>8</c:v>
              </c:pt>
              <c:pt idx="3">
                <c:v>12</c:v>
              </c:pt>
              <c:pt idx="4">
                <c:v>29</c:v>
              </c:pt>
              <c:pt idx="5">
                <c:v>53</c:v>
              </c:pt>
              <c:pt idx="6">
                <c:v>16</c:v>
              </c:pt>
              <c:pt idx="7">
                <c:v>3</c:v>
              </c:pt>
              <c:pt idx="8">
                <c:v>1</c:v>
              </c:pt>
              <c:pt idx="9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6185-43A6-83FF-774A04840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Miljøtorg Fauske + omlasting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2"/>
              <c:pt idx="0">
                <c:v>1-1001</c:v>
              </c:pt>
              <c:pt idx="1">
                <c:v>2001-3001</c:v>
              </c:pt>
              <c:pt idx="2">
                <c:v>3001-4001</c:v>
              </c:pt>
              <c:pt idx="3">
                <c:v>4001-5001</c:v>
              </c:pt>
              <c:pt idx="4">
                <c:v>5001-6001</c:v>
              </c:pt>
              <c:pt idx="5">
                <c:v>6001-7001</c:v>
              </c:pt>
              <c:pt idx="6">
                <c:v>7001-8001</c:v>
              </c:pt>
              <c:pt idx="7">
                <c:v>8001-9001</c:v>
              </c:pt>
              <c:pt idx="8">
                <c:v>9001-10001</c:v>
              </c:pt>
              <c:pt idx="9">
                <c:v>10001-11001</c:v>
              </c:pt>
              <c:pt idx="10">
                <c:v>11001-12001</c:v>
              </c:pt>
              <c:pt idx="11">
                <c:v>&gt;12001</c:v>
              </c:pt>
            </c:strLit>
          </c:cat>
          <c:val>
            <c:numLit>
              <c:formatCode>General</c:formatCode>
              <c:ptCount val="12"/>
              <c:pt idx="0">
                <c:v>1</c:v>
              </c:pt>
              <c:pt idx="1">
                <c:v>15</c:v>
              </c:pt>
              <c:pt idx="2">
                <c:v>11</c:v>
              </c:pt>
              <c:pt idx="3">
                <c:v>59</c:v>
              </c:pt>
              <c:pt idx="4">
                <c:v>91</c:v>
              </c:pt>
              <c:pt idx="5">
                <c:v>68</c:v>
              </c:pt>
              <c:pt idx="6">
                <c:v>74</c:v>
              </c:pt>
              <c:pt idx="7">
                <c:v>100</c:v>
              </c:pt>
              <c:pt idx="8">
                <c:v>88</c:v>
              </c:pt>
              <c:pt idx="9">
                <c:v>69</c:v>
              </c:pt>
              <c:pt idx="10">
                <c:v>31</c:v>
              </c:pt>
              <c:pt idx="11">
                <c:v>67</c:v>
              </c:pt>
            </c:numLit>
          </c:val>
          <c:extLst>
            <c:ext xmlns:c16="http://schemas.microsoft.com/office/drawing/2014/chart" uri="{C3380CC4-5D6E-409C-BE32-E72D297353CC}">
              <c16:uniqueId val="{00000000-DFF7-4850-839B-43C60C335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9351103"/>
        <c:axId val="379351583"/>
      </c:barChart>
      <c:catAx>
        <c:axId val="379351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Vekt container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583"/>
        <c:crosses val="autoZero"/>
        <c:auto val="1"/>
        <c:lblAlgn val="ctr"/>
        <c:lblOffset val="100"/>
        <c:noMultiLvlLbl val="0"/>
      </c:catAx>
      <c:valAx>
        <c:axId val="37935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Antall turer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379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</xdr:rowOff>
    </xdr:from>
    <xdr:to>
      <xdr:col>7</xdr:col>
      <xdr:colOff>212640</xdr:colOff>
      <xdr:row>19</xdr:row>
      <xdr:rowOff>140520</xdr:rowOff>
    </xdr:to>
    <xdr:graphicFrame macro="">
      <xdr:nvGraphicFramePr>
        <xdr:cNvPr id="17" name="Diagram 1">
          <a:extLst>
            <a:ext uri="{FF2B5EF4-FFF2-40B4-BE49-F238E27FC236}">
              <a16:creationId xmlns:a16="http://schemas.microsoft.com/office/drawing/2014/main" id="{AAB3D9C1-5C37-436B-BBDE-5B8DBF227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0</xdr:row>
      <xdr:rowOff>7620</xdr:rowOff>
    </xdr:from>
    <xdr:to>
      <xdr:col>14</xdr:col>
      <xdr:colOff>441240</xdr:colOff>
      <xdr:row>19</xdr:row>
      <xdr:rowOff>132900</xdr:rowOff>
    </xdr:to>
    <xdr:graphicFrame macro="">
      <xdr:nvGraphicFramePr>
        <xdr:cNvPr id="18" name="Diagram 2">
          <a:extLst>
            <a:ext uri="{FF2B5EF4-FFF2-40B4-BE49-F238E27FC236}">
              <a16:creationId xmlns:a16="http://schemas.microsoft.com/office/drawing/2014/main" id="{D937CD92-7385-4C68-A9F7-B40F2C42B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38100</xdr:rowOff>
    </xdr:from>
    <xdr:to>
      <xdr:col>7</xdr:col>
      <xdr:colOff>212640</xdr:colOff>
      <xdr:row>39</xdr:row>
      <xdr:rowOff>163380</xdr:rowOff>
    </xdr:to>
    <xdr:graphicFrame macro="">
      <xdr:nvGraphicFramePr>
        <xdr:cNvPr id="24" name="Diagram 4">
          <a:extLst>
            <a:ext uri="{FF2B5EF4-FFF2-40B4-BE49-F238E27FC236}">
              <a16:creationId xmlns:a16="http://schemas.microsoft.com/office/drawing/2014/main" id="{F37EC614-89EF-4BB2-AE4D-77F9B5916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228600</xdr:colOff>
      <xdr:row>20</xdr:row>
      <xdr:rowOff>38100</xdr:rowOff>
    </xdr:from>
    <xdr:to>
      <xdr:col>14</xdr:col>
      <xdr:colOff>441240</xdr:colOff>
      <xdr:row>39</xdr:row>
      <xdr:rowOff>163380</xdr:rowOff>
    </xdr:to>
    <xdr:graphicFrame macro="">
      <xdr:nvGraphicFramePr>
        <xdr:cNvPr id="25" name="Diagram 5">
          <a:extLst>
            <a:ext uri="{FF2B5EF4-FFF2-40B4-BE49-F238E27FC236}">
              <a16:creationId xmlns:a16="http://schemas.microsoft.com/office/drawing/2014/main" id="{F0746926-467E-494C-95D4-C079D656E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464820</xdr:colOff>
      <xdr:row>20</xdr:row>
      <xdr:rowOff>45720</xdr:rowOff>
    </xdr:from>
    <xdr:to>
      <xdr:col>21</xdr:col>
      <xdr:colOff>677460</xdr:colOff>
      <xdr:row>39</xdr:row>
      <xdr:rowOff>171000</xdr:rowOff>
    </xdr:to>
    <xdr:graphicFrame macro="">
      <xdr:nvGraphicFramePr>
        <xdr:cNvPr id="28" name="Diagram 6">
          <a:extLst>
            <a:ext uri="{FF2B5EF4-FFF2-40B4-BE49-F238E27FC236}">
              <a16:creationId xmlns:a16="http://schemas.microsoft.com/office/drawing/2014/main" id="{6D2B1928-4FD0-4854-BF93-8CE9FA6F1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40</xdr:row>
      <xdr:rowOff>47625</xdr:rowOff>
    </xdr:from>
    <xdr:to>
      <xdr:col>7</xdr:col>
      <xdr:colOff>212640</xdr:colOff>
      <xdr:row>59</xdr:row>
      <xdr:rowOff>172905</xdr:rowOff>
    </xdr:to>
    <xdr:graphicFrame macro="">
      <xdr:nvGraphicFramePr>
        <xdr:cNvPr id="31" name="Diagram 7">
          <a:extLst>
            <a:ext uri="{FF2B5EF4-FFF2-40B4-BE49-F238E27FC236}">
              <a16:creationId xmlns:a16="http://schemas.microsoft.com/office/drawing/2014/main" id="{4D5E9B97-3639-4919-AAF6-705189353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226695</xdr:colOff>
      <xdr:row>40</xdr:row>
      <xdr:rowOff>34290</xdr:rowOff>
    </xdr:from>
    <xdr:to>
      <xdr:col>14</xdr:col>
      <xdr:colOff>452670</xdr:colOff>
      <xdr:row>60</xdr:row>
      <xdr:rowOff>14790</xdr:rowOff>
    </xdr:to>
    <xdr:graphicFrame macro="">
      <xdr:nvGraphicFramePr>
        <xdr:cNvPr id="44" name="Diagram 8">
          <a:extLst>
            <a:ext uri="{FF2B5EF4-FFF2-40B4-BE49-F238E27FC236}">
              <a16:creationId xmlns:a16="http://schemas.microsoft.com/office/drawing/2014/main" id="{FC5B6891-25CF-4F42-9D2B-78E818530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472440</xdr:colOff>
      <xdr:row>40</xdr:row>
      <xdr:rowOff>40005</xdr:rowOff>
    </xdr:from>
    <xdr:to>
      <xdr:col>21</xdr:col>
      <xdr:colOff>698415</xdr:colOff>
      <xdr:row>60</xdr:row>
      <xdr:rowOff>20505</xdr:rowOff>
    </xdr:to>
    <xdr:graphicFrame macro="">
      <xdr:nvGraphicFramePr>
        <xdr:cNvPr id="45" name="Diagram 9">
          <a:extLst>
            <a:ext uri="{FF2B5EF4-FFF2-40B4-BE49-F238E27FC236}">
              <a16:creationId xmlns:a16="http://schemas.microsoft.com/office/drawing/2014/main" id="{6E2AA314-3456-477F-88A9-19E2E00F4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60</xdr:row>
      <xdr:rowOff>53340</xdr:rowOff>
    </xdr:from>
    <xdr:to>
      <xdr:col>7</xdr:col>
      <xdr:colOff>212640</xdr:colOff>
      <xdr:row>79</xdr:row>
      <xdr:rowOff>178620</xdr:rowOff>
    </xdr:to>
    <xdr:graphicFrame macro="">
      <xdr:nvGraphicFramePr>
        <xdr:cNvPr id="48" name="Diagram 10">
          <a:extLst>
            <a:ext uri="{FF2B5EF4-FFF2-40B4-BE49-F238E27FC236}">
              <a16:creationId xmlns:a16="http://schemas.microsoft.com/office/drawing/2014/main" id="{A7D565B8-3202-48D5-811A-52757D5F62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236220</xdr:colOff>
      <xdr:row>60</xdr:row>
      <xdr:rowOff>45720</xdr:rowOff>
    </xdr:from>
    <xdr:to>
      <xdr:col>14</xdr:col>
      <xdr:colOff>448860</xdr:colOff>
      <xdr:row>79</xdr:row>
      <xdr:rowOff>171000</xdr:rowOff>
    </xdr:to>
    <xdr:graphicFrame macro="">
      <xdr:nvGraphicFramePr>
        <xdr:cNvPr id="51" name="Diagram 11">
          <a:extLst>
            <a:ext uri="{FF2B5EF4-FFF2-40B4-BE49-F238E27FC236}">
              <a16:creationId xmlns:a16="http://schemas.microsoft.com/office/drawing/2014/main" id="{D0BD3EE1-4FC0-4ABE-ABB6-532FC97CF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472440</xdr:colOff>
      <xdr:row>0</xdr:row>
      <xdr:rowOff>0</xdr:rowOff>
    </xdr:from>
    <xdr:to>
      <xdr:col>21</xdr:col>
      <xdr:colOff>702701</xdr:colOff>
      <xdr:row>19</xdr:row>
      <xdr:rowOff>161925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C0BB518-A78C-421F-AB6F-2267220E8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D250-3339-4E7C-BF1D-E8EB8249BEEC}">
  <sheetPr>
    <pageSetUpPr fitToPage="1"/>
  </sheetPr>
  <dimension ref="B1:O83"/>
  <sheetViews>
    <sheetView tabSelected="1" topLeftCell="A16" zoomScale="110" zoomScaleNormal="110" workbookViewId="0">
      <selection activeCell="C24" sqref="C24:I24"/>
    </sheetView>
  </sheetViews>
  <sheetFormatPr baseColWidth="10" defaultColWidth="9.28515625" defaultRowHeight="16.5" x14ac:dyDescent="0.3"/>
  <cols>
    <col min="1" max="1" width="9.28515625" style="2"/>
    <col min="2" max="2" width="15.5703125" style="2" customWidth="1"/>
    <col min="3" max="4" width="9.42578125" style="2" customWidth="1"/>
    <col min="5" max="5" width="10.7109375" style="2" customWidth="1"/>
    <col min="6" max="6" width="11.85546875" style="3" customWidth="1"/>
    <col min="7" max="8" width="10.5703125" style="2" customWidth="1"/>
    <col min="9" max="9" width="10.42578125" style="2" customWidth="1"/>
    <col min="10" max="16384" width="9.28515625" style="2"/>
  </cols>
  <sheetData>
    <row r="1" spans="2:9" ht="27" customHeight="1" x14ac:dyDescent="0.35">
      <c r="B1" s="1" t="s">
        <v>0</v>
      </c>
    </row>
    <row r="2" spans="2:9" s="4" customFormat="1" ht="18" customHeight="1" x14ac:dyDescent="0.25">
      <c r="B2" s="229" t="s">
        <v>1</v>
      </c>
      <c r="C2" s="229"/>
      <c r="D2" s="229"/>
      <c r="E2" s="229"/>
      <c r="F2" s="229"/>
      <c r="G2" s="229"/>
      <c r="H2" s="229"/>
      <c r="I2" s="229"/>
    </row>
    <row r="3" spans="2:9" s="4" customFormat="1" ht="18" customHeight="1" x14ac:dyDescent="0.25">
      <c r="B3" s="5"/>
      <c r="C3" s="5"/>
      <c r="D3" s="5"/>
      <c r="E3" s="5"/>
      <c r="F3" s="5"/>
      <c r="G3" s="5"/>
      <c r="H3" s="5"/>
      <c r="I3" s="5"/>
    </row>
    <row r="4" spans="2:9" s="4" customFormat="1" ht="18" customHeight="1" thickBot="1" x14ac:dyDescent="0.3">
      <c r="B4" s="6">
        <v>1</v>
      </c>
      <c r="C4" s="7" t="s">
        <v>2</v>
      </c>
      <c r="D4" s="5"/>
      <c r="E4" s="5"/>
      <c r="F4" s="5"/>
      <c r="G4" s="5"/>
      <c r="H4" s="5"/>
      <c r="I4" s="5"/>
    </row>
    <row r="5" spans="2:9" s="4" customFormat="1" ht="30" customHeight="1" x14ac:dyDescent="0.25">
      <c r="B5" s="230" t="s">
        <v>102</v>
      </c>
      <c r="C5" s="231"/>
      <c r="D5" s="231"/>
      <c r="E5" s="231"/>
      <c r="F5" s="231"/>
      <c r="G5" s="231"/>
      <c r="H5" s="231"/>
      <c r="I5" s="232"/>
    </row>
    <row r="6" spans="2:9" s="4" customFormat="1" ht="46.35" customHeight="1" x14ac:dyDescent="0.25">
      <c r="B6" s="233" t="s">
        <v>103</v>
      </c>
      <c r="C6" s="234"/>
      <c r="D6" s="234"/>
      <c r="E6" s="234"/>
      <c r="F6" s="234"/>
      <c r="G6" s="234"/>
      <c r="H6" s="234"/>
      <c r="I6" s="235"/>
    </row>
    <row r="7" spans="2:9" s="4" customFormat="1" ht="18" customHeight="1" thickBot="1" x14ac:dyDescent="0.3">
      <c r="B7" s="8"/>
      <c r="C7" s="5"/>
      <c r="D7" s="5"/>
      <c r="E7" s="5"/>
      <c r="F7" s="5"/>
      <c r="G7" s="5"/>
      <c r="I7" s="9"/>
    </row>
    <row r="8" spans="2:9" s="4" customFormat="1" ht="18" customHeight="1" x14ac:dyDescent="0.25">
      <c r="B8" s="10" t="s">
        <v>3</v>
      </c>
      <c r="C8" s="11"/>
      <c r="D8" s="12"/>
      <c r="E8" s="13"/>
      <c r="F8" s="14"/>
      <c r="G8" s="14"/>
      <c r="H8" s="15"/>
      <c r="I8" s="9"/>
    </row>
    <row r="9" spans="2:9" s="4" customFormat="1" ht="18" customHeight="1" x14ac:dyDescent="0.25">
      <c r="B9" s="16" t="s">
        <v>4</v>
      </c>
      <c r="C9" s="17"/>
      <c r="D9" s="18"/>
      <c r="E9" s="19"/>
      <c r="F9" s="20"/>
      <c r="G9" s="20"/>
      <c r="H9" s="21"/>
      <c r="I9" s="9"/>
    </row>
    <row r="10" spans="2:9" s="4" customFormat="1" ht="18" customHeight="1" x14ac:dyDescent="0.25">
      <c r="B10" s="22" t="s">
        <v>5</v>
      </c>
      <c r="C10" s="17"/>
      <c r="D10" s="18"/>
      <c r="E10" s="19"/>
      <c r="F10" s="20"/>
      <c r="G10" s="20"/>
      <c r="H10" s="21"/>
      <c r="I10" s="9"/>
    </row>
    <row r="11" spans="2:9" s="4" customFormat="1" ht="18" customHeight="1" x14ac:dyDescent="0.25">
      <c r="B11" s="22" t="s">
        <v>6</v>
      </c>
      <c r="C11" s="17"/>
      <c r="D11" s="18"/>
      <c r="E11" s="135"/>
      <c r="F11" s="23"/>
      <c r="G11" s="23"/>
      <c r="H11" s="24"/>
      <c r="I11" s="9"/>
    </row>
    <row r="12" spans="2:9" s="4" customFormat="1" ht="18" customHeight="1" x14ac:dyDescent="0.25">
      <c r="B12" s="22" t="s">
        <v>7</v>
      </c>
      <c r="C12" s="17"/>
      <c r="D12" s="18"/>
      <c r="E12" s="19"/>
      <c r="F12" s="20"/>
      <c r="G12" s="20"/>
      <c r="H12" s="21"/>
      <c r="I12" s="9"/>
    </row>
    <row r="13" spans="2:9" s="4" customFormat="1" ht="18" customHeight="1" x14ac:dyDescent="0.25">
      <c r="B13" s="22" t="s">
        <v>8</v>
      </c>
      <c r="C13" s="17"/>
      <c r="D13" s="18"/>
      <c r="E13" s="19"/>
      <c r="F13" s="25"/>
      <c r="G13" s="25"/>
      <c r="H13" s="26"/>
      <c r="I13" s="9"/>
    </row>
    <row r="14" spans="2:9" s="4" customFormat="1" ht="18" customHeight="1" thickBot="1" x14ac:dyDescent="0.3">
      <c r="B14" s="27" t="s">
        <v>9</v>
      </c>
      <c r="C14" s="28"/>
      <c r="D14" s="29"/>
      <c r="E14" s="30"/>
      <c r="F14" s="31"/>
      <c r="G14" s="31"/>
      <c r="H14" s="32"/>
      <c r="I14" s="9"/>
    </row>
    <row r="15" spans="2:9" s="4" customFormat="1" ht="18" customHeight="1" x14ac:dyDescent="0.25">
      <c r="B15" s="33"/>
      <c r="C15" s="34"/>
      <c r="D15" s="35"/>
      <c r="E15" s="35"/>
      <c r="F15" s="35"/>
      <c r="G15" s="35"/>
      <c r="H15" s="36"/>
      <c r="I15" s="9"/>
    </row>
    <row r="16" spans="2:9" s="4" customFormat="1" ht="18" customHeight="1" x14ac:dyDescent="0.25">
      <c r="B16" s="37" t="s">
        <v>10</v>
      </c>
      <c r="C16" s="38"/>
      <c r="D16" s="39"/>
      <c r="E16" s="40"/>
      <c r="F16" s="40"/>
      <c r="G16" s="40"/>
      <c r="H16" s="41"/>
      <c r="I16" s="9"/>
    </row>
    <row r="17" spans="2:12" s="4" customFormat="1" ht="35.25" customHeight="1" x14ac:dyDescent="0.25">
      <c r="B17" s="42"/>
      <c r="C17" s="38"/>
      <c r="D17" s="39"/>
      <c r="E17" s="39"/>
      <c r="F17" s="39"/>
      <c r="G17" s="39"/>
      <c r="H17" s="41"/>
      <c r="I17" s="9"/>
    </row>
    <row r="18" spans="2:12" s="4" customFormat="1" ht="18" customHeight="1" x14ac:dyDescent="0.25">
      <c r="B18" s="37" t="s">
        <v>140</v>
      </c>
      <c r="C18" s="43"/>
      <c r="D18" s="44"/>
      <c r="E18" s="44"/>
      <c r="F18" s="39"/>
      <c r="G18" s="39"/>
      <c r="H18" s="45"/>
      <c r="I18" s="9"/>
    </row>
    <row r="19" spans="2:12" s="4" customFormat="1" ht="18" customHeight="1" thickBot="1" x14ac:dyDescent="0.3">
      <c r="B19" s="46" t="s">
        <v>11</v>
      </c>
      <c r="C19" s="47"/>
      <c r="D19" s="48"/>
      <c r="E19" s="48"/>
      <c r="F19" s="48"/>
      <c r="G19" s="48"/>
      <c r="H19" s="49"/>
      <c r="I19" s="9"/>
    </row>
    <row r="20" spans="2:12" s="4" customFormat="1" ht="18" customHeight="1" thickBot="1" x14ac:dyDescent="0.3">
      <c r="B20" s="50"/>
      <c r="C20" s="51"/>
      <c r="D20" s="51"/>
      <c r="E20" s="51"/>
      <c r="F20" s="51"/>
      <c r="G20" s="51"/>
      <c r="H20" s="51"/>
      <c r="I20" s="29"/>
    </row>
    <row r="21" spans="2:12" s="4" customFormat="1" ht="18" customHeight="1" x14ac:dyDescent="0.25">
      <c r="B21" s="5"/>
      <c r="C21" s="5"/>
      <c r="D21" s="5"/>
      <c r="E21" s="5"/>
      <c r="F21" s="5"/>
      <c r="G21" s="5"/>
      <c r="H21" s="5"/>
      <c r="I21" s="5"/>
    </row>
    <row r="22" spans="2:12" s="4" customFormat="1" ht="18" customHeight="1" x14ac:dyDescent="0.25">
      <c r="B22" s="6">
        <v>2</v>
      </c>
      <c r="C22" s="7" t="s">
        <v>12</v>
      </c>
      <c r="D22" s="5"/>
      <c r="E22" s="5"/>
      <c r="F22" s="5"/>
      <c r="G22" s="5"/>
      <c r="H22" s="5"/>
      <c r="I22" s="5"/>
    </row>
    <row r="23" spans="2:12" s="4" customFormat="1" ht="18" customHeight="1" thickBot="1" x14ac:dyDescent="0.3">
      <c r="B23" s="146" t="s">
        <v>58</v>
      </c>
      <c r="C23" s="7"/>
      <c r="D23" s="5"/>
      <c r="E23" s="5"/>
      <c r="F23" s="5"/>
      <c r="G23" s="5"/>
      <c r="H23" s="5"/>
      <c r="I23" s="5"/>
    </row>
    <row r="24" spans="2:12" ht="28.35" customHeight="1" thickBot="1" x14ac:dyDescent="0.35">
      <c r="B24" s="52" t="s">
        <v>13</v>
      </c>
      <c r="C24" s="243" t="s">
        <v>142</v>
      </c>
      <c r="D24" s="243"/>
      <c r="E24" s="243"/>
      <c r="F24" s="243"/>
      <c r="G24" s="243"/>
      <c r="H24" s="244"/>
      <c r="I24" s="245"/>
    </row>
    <row r="25" spans="2:12" s="59" customFormat="1" ht="27" customHeight="1" thickBot="1" x14ac:dyDescent="0.3">
      <c r="B25" s="179" t="s">
        <v>17</v>
      </c>
      <c r="C25" s="153"/>
      <c r="D25" s="153"/>
      <c r="E25" s="180"/>
      <c r="F25" s="180"/>
      <c r="G25" s="57" t="s">
        <v>109</v>
      </c>
      <c r="H25" s="136" t="s">
        <v>110</v>
      </c>
      <c r="I25" s="152" t="s">
        <v>14</v>
      </c>
      <c r="J25" s="58"/>
      <c r="K25" s="58"/>
      <c r="L25" s="58"/>
    </row>
    <row r="26" spans="2:12" s="63" customFormat="1" ht="16.5" customHeight="1" x14ac:dyDescent="0.25">
      <c r="B26" s="176" t="s">
        <v>112</v>
      </c>
      <c r="C26" s="177"/>
      <c r="D26" s="177"/>
      <c r="E26" s="177"/>
      <c r="F26" s="177"/>
      <c r="G26" s="137">
        <f>'Bilag 3.2 - Grunnlag'!O18</f>
        <v>19</v>
      </c>
      <c r="H26" s="85"/>
      <c r="I26" s="137">
        <f t="shared" ref="I26:I40" si="0">G26*H26</f>
        <v>0</v>
      </c>
      <c r="J26" s="58"/>
      <c r="K26" s="58"/>
      <c r="L26" s="58"/>
    </row>
    <row r="27" spans="2:12" s="63" customFormat="1" ht="16.5" customHeight="1" x14ac:dyDescent="0.25">
      <c r="B27" s="86" t="s">
        <v>113</v>
      </c>
      <c r="C27" s="64"/>
      <c r="D27" s="64"/>
      <c r="E27" s="64"/>
      <c r="F27" s="64"/>
      <c r="G27" s="137">
        <f>'Bilag 3.2 - Grunnlag'!O19</f>
        <v>710</v>
      </c>
      <c r="H27" s="85"/>
      <c r="I27" s="148">
        <f t="shared" si="0"/>
        <v>0</v>
      </c>
      <c r="J27" s="194"/>
      <c r="K27" s="58"/>
      <c r="L27" s="58"/>
    </row>
    <row r="28" spans="2:12" s="63" customFormat="1" ht="16.5" customHeight="1" x14ac:dyDescent="0.25">
      <c r="B28" s="86" t="s">
        <v>114</v>
      </c>
      <c r="C28" s="66"/>
      <c r="D28" s="66"/>
      <c r="E28" s="66"/>
      <c r="F28" s="66"/>
      <c r="G28" s="137">
        <f>'Bilag 3.2 - Grunnlag'!O20*0.65</f>
        <v>233.35</v>
      </c>
      <c r="H28" s="85"/>
      <c r="I28" s="148">
        <f t="shared" si="0"/>
        <v>0</v>
      </c>
      <c r="J28" s="58"/>
      <c r="K28" s="58"/>
      <c r="L28" s="58"/>
    </row>
    <row r="29" spans="2:12" s="63" customFormat="1" ht="16.5" customHeight="1" x14ac:dyDescent="0.25">
      <c r="B29" s="101" t="s">
        <v>115</v>
      </c>
      <c r="C29" s="66"/>
      <c r="D29" s="66"/>
      <c r="E29" s="66"/>
      <c r="F29" s="66"/>
      <c r="G29" s="137">
        <f>'Bilag 3.2 - Grunnlag'!O21</f>
        <v>51</v>
      </c>
      <c r="H29" s="85"/>
      <c r="I29" s="148">
        <f t="shared" si="0"/>
        <v>0</v>
      </c>
      <c r="J29" s="58"/>
      <c r="K29" s="58"/>
      <c r="L29" s="58"/>
    </row>
    <row r="30" spans="2:12" s="63" customFormat="1" ht="16.5" customHeight="1" x14ac:dyDescent="0.25">
      <c r="B30" s="86" t="s">
        <v>116</v>
      </c>
      <c r="C30" s="66"/>
      <c r="D30" s="66"/>
      <c r="E30" s="66"/>
      <c r="F30" s="66"/>
      <c r="G30" s="137">
        <f>'Bilag 3.2 - Grunnlag'!O22</f>
        <v>33</v>
      </c>
      <c r="H30" s="85"/>
      <c r="I30" s="148">
        <f t="shared" si="0"/>
        <v>0</v>
      </c>
      <c r="J30" s="194"/>
      <c r="L30" s="58"/>
    </row>
    <row r="31" spans="2:12" s="63" customFormat="1" ht="16.5" customHeight="1" x14ac:dyDescent="0.25">
      <c r="B31" s="86" t="s">
        <v>117</v>
      </c>
      <c r="C31" s="66"/>
      <c r="D31" s="66"/>
      <c r="E31" s="66"/>
      <c r="F31" s="66"/>
      <c r="G31" s="137">
        <f>'Bilag 3.2 - Grunnlag'!O23</f>
        <v>31</v>
      </c>
      <c r="H31" s="85"/>
      <c r="I31" s="148">
        <f t="shared" si="0"/>
        <v>0</v>
      </c>
      <c r="J31" s="58"/>
      <c r="K31" s="58"/>
      <c r="L31" s="58"/>
    </row>
    <row r="32" spans="2:12" s="63" customFormat="1" ht="16.5" customHeight="1" x14ac:dyDescent="0.25">
      <c r="B32" s="86" t="s">
        <v>118</v>
      </c>
      <c r="C32" s="133"/>
      <c r="D32" s="133"/>
      <c r="E32" s="133"/>
      <c r="F32" s="133"/>
      <c r="G32" s="137">
        <f>'Bilag 3.2 - Grunnlag'!O24</f>
        <v>23</v>
      </c>
      <c r="H32" s="85"/>
      <c r="I32" s="148">
        <f t="shared" si="0"/>
        <v>0</v>
      </c>
      <c r="J32" s="58"/>
      <c r="K32" s="58"/>
      <c r="L32" s="58"/>
    </row>
    <row r="33" spans="2:15" s="63" customFormat="1" ht="16.5" customHeight="1" x14ac:dyDescent="0.25">
      <c r="B33" s="86" t="s">
        <v>119</v>
      </c>
      <c r="C33" s="133"/>
      <c r="D33" s="133"/>
      <c r="E33" s="133"/>
      <c r="F33" s="133"/>
      <c r="G33" s="137">
        <f>'Bilag 3.2 - Grunnlag'!O25</f>
        <v>45</v>
      </c>
      <c r="H33" s="85"/>
      <c r="I33" s="148">
        <f t="shared" si="0"/>
        <v>0</v>
      </c>
      <c r="J33" s="58"/>
      <c r="K33" s="58"/>
      <c r="L33" s="58"/>
    </row>
    <row r="34" spans="2:15" s="63" customFormat="1" ht="15" x14ac:dyDescent="0.25">
      <c r="B34" s="86" t="s">
        <v>120</v>
      </c>
      <c r="C34" s="104"/>
      <c r="D34" s="104"/>
      <c r="E34" s="104"/>
      <c r="F34" s="178"/>
      <c r="G34" s="137">
        <f>'Bilag 3.2 - Grunnlag'!O26*0.65</f>
        <v>109.2</v>
      </c>
      <c r="H34" s="85"/>
      <c r="I34" s="148">
        <f t="shared" si="0"/>
        <v>0</v>
      </c>
      <c r="J34" s="58"/>
      <c r="K34" s="58"/>
      <c r="L34" s="58"/>
    </row>
    <row r="35" spans="2:15" s="63" customFormat="1" ht="27.95" customHeight="1" x14ac:dyDescent="0.25">
      <c r="B35" s="251" t="s">
        <v>121</v>
      </c>
      <c r="C35" s="252"/>
      <c r="D35" s="252"/>
      <c r="E35" s="252"/>
      <c r="F35" s="253"/>
      <c r="G35" s="137">
        <f>'Bilag 3.2 - Grunnlag'!O27</f>
        <v>98</v>
      </c>
      <c r="H35" s="85"/>
      <c r="I35" s="148">
        <f t="shared" si="0"/>
        <v>0</v>
      </c>
      <c r="J35" s="58"/>
      <c r="K35" s="58"/>
      <c r="L35" s="58"/>
    </row>
    <row r="36" spans="2:15" s="63" customFormat="1" ht="16.5" customHeight="1" x14ac:dyDescent="0.25">
      <c r="B36" s="86" t="s">
        <v>122</v>
      </c>
      <c r="C36" s="133"/>
      <c r="D36" s="133"/>
      <c r="E36" s="133"/>
      <c r="F36" s="133"/>
      <c r="G36" s="137">
        <f>'Bilag 3.2 - Grunnlag'!O28*0.65</f>
        <v>52.65</v>
      </c>
      <c r="H36" s="195"/>
      <c r="I36" s="148">
        <f t="shared" si="0"/>
        <v>0</v>
      </c>
      <c r="J36" s="58"/>
      <c r="K36" s="58"/>
      <c r="L36" s="58"/>
    </row>
    <row r="37" spans="2:15" s="63" customFormat="1" ht="27.95" customHeight="1" x14ac:dyDescent="0.25">
      <c r="B37" s="251" t="s">
        <v>136</v>
      </c>
      <c r="C37" s="252"/>
      <c r="D37" s="252"/>
      <c r="E37" s="252"/>
      <c r="F37" s="253"/>
      <c r="G37" s="137">
        <f>'Bilag 3.2 - Grunnlag'!O26*0.35</f>
        <v>58.8</v>
      </c>
      <c r="H37" s="195"/>
      <c r="I37" s="148">
        <f t="shared" si="0"/>
        <v>0</v>
      </c>
      <c r="J37" s="58"/>
      <c r="K37" s="58"/>
      <c r="L37" s="58"/>
    </row>
    <row r="38" spans="2:15" s="63" customFormat="1" ht="27.95" customHeight="1" x14ac:dyDescent="0.25">
      <c r="B38" s="251" t="s">
        <v>137</v>
      </c>
      <c r="C38" s="252"/>
      <c r="D38" s="252"/>
      <c r="E38" s="252"/>
      <c r="F38" s="253"/>
      <c r="G38" s="137">
        <f>'Bilag 3.2 - Grunnlag'!O28*0.35</f>
        <v>28.349999999999998</v>
      </c>
      <c r="H38" s="195"/>
      <c r="I38" s="148">
        <f t="shared" si="0"/>
        <v>0</v>
      </c>
      <c r="J38" s="58"/>
      <c r="K38" s="58"/>
      <c r="L38" s="58"/>
    </row>
    <row r="39" spans="2:15" s="63" customFormat="1" ht="16.5" customHeight="1" x14ac:dyDescent="0.25">
      <c r="B39" s="86" t="s">
        <v>138</v>
      </c>
      <c r="C39" s="133"/>
      <c r="D39" s="133"/>
      <c r="E39" s="133"/>
      <c r="F39" s="133"/>
      <c r="G39" s="137">
        <f>'Bilag 3.2 - Grunnlag'!O20*0.35</f>
        <v>125.64999999999999</v>
      </c>
      <c r="H39" s="199"/>
      <c r="I39" s="148">
        <f>G39*H39</f>
        <v>0</v>
      </c>
      <c r="J39" s="58"/>
      <c r="K39" s="58"/>
      <c r="L39" s="58"/>
    </row>
    <row r="40" spans="2:15" s="63" customFormat="1" ht="16.5" customHeight="1" thickBot="1" x14ac:dyDescent="0.3">
      <c r="B40" s="219" t="s">
        <v>108</v>
      </c>
      <c r="C40" s="197"/>
      <c r="D40" s="197"/>
      <c r="E40" s="197"/>
      <c r="F40" s="197"/>
      <c r="G40" s="220">
        <v>30</v>
      </c>
      <c r="H40" s="198"/>
      <c r="I40" s="148">
        <f t="shared" si="0"/>
        <v>0</v>
      </c>
      <c r="J40" s="210"/>
      <c r="K40" s="58"/>
      <c r="L40" s="58"/>
    </row>
    <row r="41" spans="2:15" s="63" customFormat="1" ht="19.5" thickBot="1" x14ac:dyDescent="0.35">
      <c r="B41" s="67" t="s">
        <v>15</v>
      </c>
      <c r="C41" s="68"/>
      <c r="D41" s="68"/>
      <c r="E41" s="68"/>
      <c r="F41" s="68"/>
      <c r="G41" s="138">
        <f>SUM(G26:G40)</f>
        <v>1648</v>
      </c>
      <c r="H41" s="69"/>
      <c r="I41" s="138">
        <f>SUM(I26:I40)</f>
        <v>0</v>
      </c>
      <c r="J41" s="131"/>
      <c r="K41" s="131"/>
      <c r="L41" s="58"/>
    </row>
    <row r="42" spans="2:15" s="71" customFormat="1" ht="20.100000000000001" customHeight="1" x14ac:dyDescent="0.25">
      <c r="B42" s="70" t="s">
        <v>16</v>
      </c>
      <c r="I42" s="72"/>
      <c r="J42" s="132"/>
      <c r="K42" s="132"/>
      <c r="L42" s="132"/>
      <c r="M42" s="132"/>
      <c r="N42" s="63"/>
      <c r="O42" s="63"/>
    </row>
    <row r="43" spans="2:15" s="71" customFormat="1" ht="27.75" customHeight="1" x14ac:dyDescent="0.25">
      <c r="B43" s="248" t="s">
        <v>139</v>
      </c>
      <c r="C43" s="249"/>
      <c r="D43" s="249"/>
      <c r="E43" s="249"/>
      <c r="F43" s="249"/>
      <c r="G43" s="249"/>
      <c r="H43" s="249"/>
      <c r="I43" s="250"/>
      <c r="J43" s="132"/>
      <c r="K43" s="132"/>
      <c r="L43" s="132"/>
      <c r="M43" s="132"/>
      <c r="N43" s="63"/>
      <c r="O43" s="63"/>
    </row>
    <row r="44" spans="2:15" s="71" customFormat="1" ht="15.75" x14ac:dyDescent="0.25">
      <c r="B44" s="73"/>
      <c r="F44" s="74"/>
      <c r="I44" s="72"/>
      <c r="J44" s="132"/>
      <c r="K44" s="132"/>
      <c r="L44" s="132"/>
      <c r="M44" s="132"/>
    </row>
    <row r="45" spans="2:15" s="63" customFormat="1" ht="28.35" customHeight="1" thickBot="1" x14ac:dyDescent="0.3">
      <c r="B45" s="75" t="s">
        <v>55</v>
      </c>
      <c r="C45" s="236" t="s">
        <v>131</v>
      </c>
      <c r="D45" s="236"/>
      <c r="E45" s="236"/>
      <c r="F45" s="236"/>
      <c r="G45" s="236"/>
      <c r="H45" s="236"/>
      <c r="I45" s="242"/>
      <c r="J45" s="58"/>
      <c r="K45" s="58"/>
      <c r="L45" s="58"/>
      <c r="M45" s="58"/>
      <c r="N45" s="58"/>
    </row>
    <row r="46" spans="2:15" s="63" customFormat="1" ht="15.75" thickBot="1" x14ac:dyDescent="0.3">
      <c r="B46" s="53" t="s">
        <v>27</v>
      </c>
      <c r="C46" s="54"/>
      <c r="D46" s="54"/>
      <c r="E46" s="54"/>
      <c r="F46" s="141" t="s">
        <v>49</v>
      </c>
      <c r="G46" s="55" t="s">
        <v>51</v>
      </c>
      <c r="H46" s="56" t="s">
        <v>50</v>
      </c>
      <c r="I46" s="57" t="s">
        <v>14</v>
      </c>
      <c r="J46" s="58"/>
      <c r="K46" s="58"/>
      <c r="L46" s="58"/>
      <c r="M46" s="58"/>
      <c r="N46" s="58"/>
    </row>
    <row r="47" spans="2:15" s="63" customFormat="1" ht="19.899999999999999" customHeight="1" thickBot="1" x14ac:dyDescent="0.3">
      <c r="B47" s="60" t="s">
        <v>52</v>
      </c>
      <c r="C47" s="61"/>
      <c r="D47" s="61"/>
      <c r="E47" s="61"/>
      <c r="F47" s="142" t="s">
        <v>53</v>
      </c>
      <c r="G47" s="214">
        <v>10</v>
      </c>
      <c r="H47" s="140"/>
      <c r="I47" s="147">
        <f>(G47*H47)</f>
        <v>0</v>
      </c>
      <c r="J47" s="58"/>
      <c r="K47" s="58"/>
      <c r="L47" s="58"/>
      <c r="M47" s="58"/>
      <c r="N47" s="58"/>
    </row>
    <row r="48" spans="2:15" s="63" customFormat="1" ht="20.100000000000001" customHeight="1" thickBot="1" x14ac:dyDescent="0.3">
      <c r="B48" s="67" t="s">
        <v>15</v>
      </c>
      <c r="C48" s="139"/>
      <c r="D48" s="139"/>
      <c r="E48" s="139"/>
      <c r="F48" s="88"/>
      <c r="G48" s="88"/>
      <c r="H48" s="89"/>
      <c r="I48" s="138">
        <f>SUM(I47:I47)</f>
        <v>0</v>
      </c>
    </row>
    <row r="49" spans="2:11" s="71" customFormat="1" ht="20.100000000000001" customHeight="1" x14ac:dyDescent="0.25">
      <c r="B49" s="70" t="s">
        <v>16</v>
      </c>
      <c r="C49" s="77"/>
      <c r="D49" s="77"/>
      <c r="E49" s="77"/>
      <c r="F49" s="77"/>
      <c r="G49" s="77"/>
      <c r="H49" s="77"/>
      <c r="I49" s="78"/>
    </row>
    <row r="50" spans="2:11" s="71" customFormat="1" x14ac:dyDescent="0.3">
      <c r="B50" s="73"/>
      <c r="F50" s="74"/>
      <c r="I50" s="72"/>
      <c r="J50" s="2"/>
      <c r="K50" s="2"/>
    </row>
    <row r="51" spans="2:11" s="76" customFormat="1" ht="28.35" customHeight="1" thickBot="1" x14ac:dyDescent="0.3">
      <c r="B51" s="75" t="s">
        <v>56</v>
      </c>
      <c r="C51" s="236" t="s">
        <v>132</v>
      </c>
      <c r="D51" s="236"/>
      <c r="E51" s="236"/>
      <c r="F51" s="236"/>
      <c r="G51" s="237"/>
      <c r="H51" s="237"/>
      <c r="I51" s="238"/>
    </row>
    <row r="52" spans="2:11" ht="21.6" customHeight="1" x14ac:dyDescent="0.3">
      <c r="B52" s="225" t="s">
        <v>18</v>
      </c>
      <c r="C52" s="226"/>
      <c r="D52" s="246"/>
      <c r="E52" s="246"/>
      <c r="F52" s="239" t="s">
        <v>19</v>
      </c>
      <c r="G52" s="240"/>
      <c r="H52" s="241"/>
      <c r="I52" s="79" t="s">
        <v>20</v>
      </c>
    </row>
    <row r="53" spans="2:11" s="59" customFormat="1" ht="26.25" thickBot="1" x14ac:dyDescent="0.3">
      <c r="B53" s="227"/>
      <c r="C53" s="228"/>
      <c r="D53" s="247"/>
      <c r="E53" s="247"/>
      <c r="F53" s="80" t="s">
        <v>21</v>
      </c>
      <c r="G53" s="81" t="s">
        <v>22</v>
      </c>
      <c r="H53" s="82" t="s">
        <v>23</v>
      </c>
      <c r="I53" s="83" t="s">
        <v>14</v>
      </c>
      <c r="J53" s="58"/>
      <c r="K53" s="58"/>
    </row>
    <row r="54" spans="2:11" s="63" customFormat="1" ht="16.5" customHeight="1" x14ac:dyDescent="0.25">
      <c r="B54" s="84" t="s">
        <v>24</v>
      </c>
      <c r="C54" s="99"/>
      <c r="D54" s="99"/>
      <c r="E54" s="99"/>
      <c r="F54" s="144">
        <v>8</v>
      </c>
      <c r="G54" s="62"/>
      <c r="H54" s="85"/>
      <c r="I54" s="147">
        <f>F54*((G54*0.8)+(H54*0.2))</f>
        <v>0</v>
      </c>
      <c r="J54" s="194"/>
      <c r="K54" s="59"/>
    </row>
    <row r="55" spans="2:11" s="63" customFormat="1" ht="16.5" customHeight="1" thickBot="1" x14ac:dyDescent="0.3">
      <c r="B55" s="86" t="s">
        <v>25</v>
      </c>
      <c r="C55" s="104"/>
      <c r="D55" s="104"/>
      <c r="E55" s="104"/>
      <c r="F55" s="145">
        <v>3</v>
      </c>
      <c r="G55" s="65"/>
      <c r="H55" s="87"/>
      <c r="I55" s="148">
        <f>F55*((G55*0.8)+(H55*0.2))</f>
        <v>0</v>
      </c>
      <c r="J55" s="58"/>
      <c r="K55" s="58"/>
    </row>
    <row r="56" spans="2:11" s="63" customFormat="1" ht="20.100000000000001" customHeight="1" thickBot="1" x14ac:dyDescent="0.3">
      <c r="B56" s="67" t="s">
        <v>15</v>
      </c>
      <c r="C56" s="139"/>
      <c r="D56" s="139"/>
      <c r="E56" s="139"/>
      <c r="F56" s="88"/>
      <c r="G56" s="88"/>
      <c r="H56" s="89"/>
      <c r="I56" s="138">
        <f>SUM(I54:I55)</f>
        <v>0</v>
      </c>
    </row>
    <row r="57" spans="2:11" s="71" customFormat="1" ht="20.100000000000001" customHeight="1" x14ac:dyDescent="0.25">
      <c r="B57" s="70" t="s">
        <v>16</v>
      </c>
      <c r="I57" s="72"/>
    </row>
    <row r="58" spans="2:11" s="71" customFormat="1" x14ac:dyDescent="0.3">
      <c r="B58" s="73"/>
      <c r="F58" s="74"/>
      <c r="I58" s="72"/>
      <c r="J58" s="2"/>
      <c r="K58" s="2"/>
    </row>
    <row r="59" spans="2:11" s="71" customFormat="1" ht="20.100000000000001" customHeight="1" thickBot="1" x14ac:dyDescent="0.3">
      <c r="B59" s="75" t="s">
        <v>57</v>
      </c>
      <c r="C59" s="90"/>
      <c r="D59" s="91" t="s">
        <v>26</v>
      </c>
      <c r="E59" s="39"/>
      <c r="F59" s="39"/>
      <c r="G59" s="39"/>
      <c r="H59" s="39"/>
      <c r="I59" s="92"/>
    </row>
    <row r="60" spans="2:11" s="4" customFormat="1" ht="41.1" customHeight="1" thickBot="1" x14ac:dyDescent="0.3">
      <c r="B60" s="93" t="s">
        <v>27</v>
      </c>
      <c r="C60" s="94"/>
      <c r="D60" s="181"/>
      <c r="E60" s="95"/>
      <c r="F60" s="96" t="s">
        <v>28</v>
      </c>
      <c r="G60" s="97" t="s">
        <v>29</v>
      </c>
      <c r="H60" s="98" t="s">
        <v>30</v>
      </c>
      <c r="I60" s="193" t="s">
        <v>133</v>
      </c>
    </row>
    <row r="61" spans="2:11" s="4" customFormat="1" ht="18" customHeight="1" x14ac:dyDescent="0.25">
      <c r="B61" s="84" t="s">
        <v>32</v>
      </c>
      <c r="C61" s="99"/>
      <c r="D61" s="182"/>
      <c r="E61" s="100"/>
      <c r="F61" s="149">
        <f>I41</f>
        <v>0</v>
      </c>
      <c r="G61" s="190">
        <v>2</v>
      </c>
      <c r="H61" s="215">
        <v>1</v>
      </c>
      <c r="I61" s="186">
        <f>H61*G61*F61</f>
        <v>0</v>
      </c>
    </row>
    <row r="62" spans="2:11" s="4" customFormat="1" ht="18" customHeight="1" x14ac:dyDescent="0.25">
      <c r="B62" s="101" t="s">
        <v>48</v>
      </c>
      <c r="C62" s="102"/>
      <c r="D62" s="183"/>
      <c r="E62" s="103"/>
      <c r="F62" s="150">
        <f>I48</f>
        <v>0</v>
      </c>
      <c r="G62" s="191">
        <v>2</v>
      </c>
      <c r="H62" s="216">
        <v>0.8</v>
      </c>
      <c r="I62" s="187">
        <f>H62*G62*F62</f>
        <v>0</v>
      </c>
    </row>
    <row r="63" spans="2:11" s="4" customFormat="1" ht="18" customHeight="1" thickBot="1" x14ac:dyDescent="0.3">
      <c r="B63" s="86" t="s">
        <v>33</v>
      </c>
      <c r="C63" s="104"/>
      <c r="D63" s="184"/>
      <c r="E63" s="105"/>
      <c r="F63" s="151">
        <f>I56</f>
        <v>0</v>
      </c>
      <c r="G63" s="192">
        <v>2</v>
      </c>
      <c r="H63" s="217">
        <v>0.5</v>
      </c>
      <c r="I63" s="188">
        <f>H63*G63*F63</f>
        <v>0</v>
      </c>
    </row>
    <row r="64" spans="2:11" s="4" customFormat="1" ht="18" customHeight="1" thickBot="1" x14ac:dyDescent="0.3">
      <c r="B64" s="106" t="s">
        <v>31</v>
      </c>
      <c r="C64" s="107"/>
      <c r="D64" s="185"/>
      <c r="E64" s="108"/>
      <c r="F64" s="109"/>
      <c r="G64" s="110"/>
      <c r="H64" s="111"/>
      <c r="I64" s="189">
        <f>SUM(I61:I63)</f>
        <v>0</v>
      </c>
    </row>
    <row r="65" spans="2:9" s="77" customFormat="1" ht="20.100000000000001" customHeight="1" x14ac:dyDescent="0.25">
      <c r="B65" s="6"/>
      <c r="C65" s="7"/>
      <c r="D65" s="5"/>
      <c r="E65" s="5"/>
      <c r="F65" s="5"/>
      <c r="G65" s="5"/>
      <c r="H65" s="5"/>
      <c r="I65" s="5"/>
    </row>
    <row r="66" spans="2:9" s="112" customFormat="1" ht="20.100000000000001" customHeight="1" thickBot="1" x14ac:dyDescent="0.3">
      <c r="B66" s="6">
        <v>3</v>
      </c>
      <c r="C66" s="7" t="s">
        <v>34</v>
      </c>
      <c r="D66" s="5"/>
      <c r="E66" s="5"/>
      <c r="F66" s="5"/>
      <c r="G66" s="5"/>
      <c r="H66" s="5"/>
      <c r="I66" s="5"/>
    </row>
    <row r="67" spans="2:9" s="112" customFormat="1" ht="18" customHeight="1" x14ac:dyDescent="0.25">
      <c r="B67" s="33" t="s">
        <v>35</v>
      </c>
      <c r="C67" s="34"/>
      <c r="D67" s="35"/>
      <c r="E67" s="35"/>
      <c r="F67" s="35"/>
      <c r="G67" s="35"/>
      <c r="H67" s="35"/>
      <c r="I67" s="113"/>
    </row>
    <row r="68" spans="2:9" s="112" customFormat="1" ht="15" x14ac:dyDescent="0.25">
      <c r="B68" s="143" t="b">
        <v>0</v>
      </c>
      <c r="C68" s="211" t="s">
        <v>36</v>
      </c>
      <c r="D68" s="114"/>
      <c r="E68" s="114"/>
      <c r="F68" s="114"/>
      <c r="G68" s="114"/>
      <c r="H68" s="114"/>
      <c r="I68" s="115"/>
    </row>
    <row r="69" spans="2:9" s="112" customFormat="1" ht="15" x14ac:dyDescent="0.25">
      <c r="B69" s="212"/>
      <c r="C69" s="211"/>
      <c r="D69" s="114"/>
      <c r="E69" s="114"/>
      <c r="F69" s="114"/>
      <c r="G69" s="114"/>
      <c r="H69" s="114"/>
      <c r="I69" s="115"/>
    </row>
    <row r="70" spans="2:9" s="112" customFormat="1" ht="18" customHeight="1" x14ac:dyDescent="0.25">
      <c r="B70" s="143" t="b">
        <v>0</v>
      </c>
      <c r="C70" s="211" t="s">
        <v>37</v>
      </c>
      <c r="D70" s="114"/>
      <c r="E70" s="114"/>
      <c r="F70" s="114"/>
      <c r="G70" s="114"/>
      <c r="H70" s="114"/>
      <c r="I70" s="115"/>
    </row>
    <row r="71" spans="2:9" s="112" customFormat="1" ht="15.75" thickBot="1" x14ac:dyDescent="0.3">
      <c r="B71" s="116"/>
      <c r="C71" s="117"/>
      <c r="D71" s="118"/>
      <c r="E71" s="118"/>
      <c r="F71" s="118"/>
      <c r="G71" s="118"/>
      <c r="H71" s="118"/>
      <c r="I71" s="119"/>
    </row>
    <row r="72" spans="2:9" ht="25.35" customHeight="1" x14ac:dyDescent="0.3">
      <c r="E72" s="3"/>
      <c r="F72" s="2"/>
    </row>
    <row r="73" spans="2:9" ht="20.100000000000001" customHeight="1" thickBot="1" x14ac:dyDescent="0.35">
      <c r="B73" s="6">
        <v>4</v>
      </c>
      <c r="C73" s="7" t="s">
        <v>38</v>
      </c>
      <c r="D73" s="5"/>
      <c r="E73" s="5"/>
      <c r="F73" s="5"/>
      <c r="G73" s="5"/>
      <c r="H73" s="5"/>
      <c r="I73" s="5"/>
    </row>
    <row r="74" spans="2:9" ht="20.100000000000001" customHeight="1" x14ac:dyDescent="0.3">
      <c r="B74" s="120" t="s">
        <v>39</v>
      </c>
      <c r="C74" s="34"/>
      <c r="D74" s="35"/>
      <c r="E74" s="35"/>
      <c r="F74" s="35"/>
      <c r="G74" s="35"/>
      <c r="H74" s="35"/>
      <c r="I74" s="36"/>
    </row>
    <row r="75" spans="2:9" ht="21.75" customHeight="1" x14ac:dyDescent="0.3">
      <c r="B75" s="121"/>
      <c r="C75" s="114"/>
      <c r="D75" s="114"/>
      <c r="E75" s="114"/>
      <c r="F75" s="114"/>
      <c r="G75" s="114"/>
      <c r="H75" s="114"/>
      <c r="I75" s="122" t="s">
        <v>54</v>
      </c>
    </row>
    <row r="76" spans="2:9" ht="20.100000000000001" customHeight="1" x14ac:dyDescent="0.3">
      <c r="B76" s="123">
        <v>1</v>
      </c>
      <c r="C76" s="43" t="s">
        <v>40</v>
      </c>
      <c r="D76" s="38"/>
      <c r="E76" s="38"/>
      <c r="F76" s="38"/>
      <c r="G76" s="38"/>
      <c r="H76" s="38"/>
      <c r="I76" s="124" t="s">
        <v>41</v>
      </c>
    </row>
    <row r="77" spans="2:9" customFormat="1" ht="20.100000000000001" customHeight="1" x14ac:dyDescent="0.25">
      <c r="B77" s="123">
        <f>B76+1</f>
        <v>2</v>
      </c>
      <c r="C77" s="43" t="s">
        <v>46</v>
      </c>
      <c r="F77" s="38"/>
      <c r="G77" s="134"/>
      <c r="H77" s="112"/>
      <c r="I77" s="124" t="s">
        <v>41</v>
      </c>
    </row>
    <row r="78" spans="2:9" customFormat="1" ht="27.95" customHeight="1" x14ac:dyDescent="0.25">
      <c r="B78" s="123">
        <f>B77+1</f>
        <v>3</v>
      </c>
      <c r="C78" s="223" t="s">
        <v>47</v>
      </c>
      <c r="D78" s="223"/>
      <c r="E78" s="223"/>
      <c r="F78" s="223"/>
      <c r="G78" s="223"/>
      <c r="H78" s="224"/>
      <c r="I78" s="218" t="s">
        <v>43</v>
      </c>
    </row>
    <row r="79" spans="2:9" ht="20.100000000000001" customHeight="1" x14ac:dyDescent="0.3">
      <c r="B79" s="123">
        <f t="shared" ref="B79:B82" si="1">B78+1</f>
        <v>4</v>
      </c>
      <c r="C79" s="43" t="s">
        <v>42</v>
      </c>
      <c r="D79" s="38"/>
      <c r="E79" s="38"/>
      <c r="F79" s="38"/>
      <c r="G79" s="38"/>
      <c r="H79" s="38"/>
      <c r="I79" s="124" t="s">
        <v>43</v>
      </c>
    </row>
    <row r="80" spans="2:9" ht="27.95" customHeight="1" x14ac:dyDescent="0.3">
      <c r="B80" s="123">
        <f t="shared" si="1"/>
        <v>5</v>
      </c>
      <c r="C80" s="223" t="s">
        <v>141</v>
      </c>
      <c r="D80" s="223"/>
      <c r="E80" s="223"/>
      <c r="F80" s="223"/>
      <c r="G80" s="223"/>
      <c r="H80" s="224"/>
      <c r="I80" s="124" t="s">
        <v>41</v>
      </c>
    </row>
    <row r="81" spans="2:9" ht="20.100000000000001" customHeight="1" x14ac:dyDescent="0.3">
      <c r="B81" s="123">
        <f t="shared" si="1"/>
        <v>6</v>
      </c>
      <c r="C81" s="43" t="s">
        <v>44</v>
      </c>
      <c r="D81" s="38"/>
      <c r="E81" s="38"/>
      <c r="F81" s="38"/>
      <c r="G81" s="38"/>
      <c r="H81" s="38"/>
      <c r="I81" s="125" t="s">
        <v>43</v>
      </c>
    </row>
    <row r="82" spans="2:9" ht="20.100000000000001" customHeight="1" x14ac:dyDescent="0.3">
      <c r="B82" s="123">
        <f t="shared" si="1"/>
        <v>7</v>
      </c>
      <c r="C82" s="43" t="s">
        <v>45</v>
      </c>
      <c r="D82" s="38"/>
      <c r="E82" s="38"/>
      <c r="F82" s="38"/>
      <c r="G82" s="38"/>
      <c r="H82" s="38"/>
      <c r="I82" s="125" t="s">
        <v>41</v>
      </c>
    </row>
    <row r="83" spans="2:9" ht="17.25" thickBot="1" x14ac:dyDescent="0.35">
      <c r="B83" s="126"/>
      <c r="C83" s="127"/>
      <c r="D83" s="127"/>
      <c r="E83" s="128"/>
      <c r="F83" s="127"/>
      <c r="G83" s="127"/>
      <c r="H83" s="127"/>
      <c r="I83" s="129"/>
    </row>
  </sheetData>
  <mergeCells count="16">
    <mergeCell ref="C80:H80"/>
    <mergeCell ref="C78:H78"/>
    <mergeCell ref="B52:C53"/>
    <mergeCell ref="B2:I2"/>
    <mergeCell ref="B5:I5"/>
    <mergeCell ref="B6:I6"/>
    <mergeCell ref="C51:I51"/>
    <mergeCell ref="F52:H52"/>
    <mergeCell ref="C45:I45"/>
    <mergeCell ref="C24:I24"/>
    <mergeCell ref="D52:D53"/>
    <mergeCell ref="E52:E53"/>
    <mergeCell ref="B43:I43"/>
    <mergeCell ref="B37:F37"/>
    <mergeCell ref="B38:F38"/>
    <mergeCell ref="B35:F35"/>
  </mergeCells>
  <pageMargins left="0.70866141732283472" right="0.70866141732283472" top="0.70866141732283472" bottom="0.6692913385826772" header="0.31496062992125984" footer="0.31496062992125984"/>
  <pageSetup paperSize="9" scale="89" fitToHeight="0" orientation="portrait" r:id="rId1"/>
  <headerFooter>
    <oddHeader>&amp;L&amp;"Arial,Normal"&amp;14Bilag 3.1 - Tilbudsskjema containertransport Iris Service&amp;R26.05.2026</oddHeader>
    <oddFooter>&amp;CSide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E6D89-BA28-4FDC-B267-570F096F5B90}">
  <dimension ref="A1:S81"/>
  <sheetViews>
    <sheetView topLeftCell="H1" zoomScale="120" zoomScaleNormal="120" workbookViewId="0">
      <selection activeCell="R20" sqref="R20"/>
    </sheetView>
  </sheetViews>
  <sheetFormatPr baseColWidth="10" defaultColWidth="9.28515625" defaultRowHeight="12.75" x14ac:dyDescent="0.25"/>
  <cols>
    <col min="1" max="1" width="9.28515625" style="130" customWidth="1"/>
    <col min="2" max="2" width="29.42578125" style="130" customWidth="1"/>
    <col min="3" max="18" width="12.7109375" style="130" customWidth="1"/>
    <col min="19" max="16384" width="9.28515625" style="130"/>
  </cols>
  <sheetData>
    <row r="1" spans="1:15" ht="28.15" customHeight="1" x14ac:dyDescent="0.25">
      <c r="A1" s="155" t="s">
        <v>111</v>
      </c>
      <c r="B1" s="155"/>
    </row>
    <row r="2" spans="1:15" ht="15" x14ac:dyDescent="0.25">
      <c r="A2" s="166" t="s">
        <v>59</v>
      </c>
      <c r="B2" s="166"/>
      <c r="C2" s="166" t="s">
        <v>60</v>
      </c>
      <c r="D2" s="166" t="s">
        <v>61</v>
      </c>
      <c r="E2" s="166" t="s">
        <v>62</v>
      </c>
      <c r="F2" s="166" t="s">
        <v>63</v>
      </c>
      <c r="G2" s="166" t="s">
        <v>64</v>
      </c>
      <c r="H2" s="166" t="s">
        <v>65</v>
      </c>
      <c r="I2" s="166" t="s">
        <v>66</v>
      </c>
      <c r="J2" s="166" t="s">
        <v>67</v>
      </c>
      <c r="K2" s="166" t="s">
        <v>68</v>
      </c>
      <c r="L2" s="166" t="s">
        <v>69</v>
      </c>
      <c r="M2" s="166" t="s">
        <v>70</v>
      </c>
      <c r="N2" s="166" t="s">
        <v>71</v>
      </c>
      <c r="O2" s="165" t="s">
        <v>82</v>
      </c>
    </row>
    <row r="3" spans="1:15" ht="15" x14ac:dyDescent="0.25">
      <c r="A3" s="154" t="s">
        <v>76</v>
      </c>
      <c r="B3" s="154"/>
      <c r="C3">
        <v>1</v>
      </c>
      <c r="D3">
        <v>0</v>
      </c>
      <c r="E3">
        <v>1</v>
      </c>
      <c r="F3">
        <v>1</v>
      </c>
      <c r="G3">
        <v>2</v>
      </c>
      <c r="H3">
        <v>2</v>
      </c>
      <c r="I3">
        <v>3</v>
      </c>
      <c r="J3">
        <v>3</v>
      </c>
      <c r="K3">
        <v>1</v>
      </c>
      <c r="L3">
        <v>2</v>
      </c>
      <c r="M3">
        <v>1</v>
      </c>
      <c r="N3">
        <v>0</v>
      </c>
      <c r="O3" s="154">
        <f t="shared" ref="O3:O11" si="0">SUM(C3:N3)</f>
        <v>17</v>
      </c>
    </row>
    <row r="4" spans="1:15" ht="15" x14ac:dyDescent="0.25">
      <c r="A4" s="154" t="s">
        <v>81</v>
      </c>
      <c r="B4" s="154"/>
      <c r="C4">
        <v>55</v>
      </c>
      <c r="D4">
        <v>45</v>
      </c>
      <c r="E4">
        <v>41</v>
      </c>
      <c r="F4">
        <v>57</v>
      </c>
      <c r="G4">
        <v>64</v>
      </c>
      <c r="H4">
        <v>53</v>
      </c>
      <c r="I4">
        <v>67</v>
      </c>
      <c r="J4">
        <v>58</v>
      </c>
      <c r="K4">
        <v>59</v>
      </c>
      <c r="L4">
        <v>62</v>
      </c>
      <c r="M4">
        <v>46</v>
      </c>
      <c r="N4">
        <v>44</v>
      </c>
      <c r="O4" s="154">
        <f t="shared" si="0"/>
        <v>651</v>
      </c>
    </row>
    <row r="5" spans="1:15" ht="15" x14ac:dyDescent="0.25">
      <c r="A5" s="154" t="s">
        <v>77</v>
      </c>
      <c r="B5" s="154"/>
      <c r="C5">
        <v>28</v>
      </c>
      <c r="D5">
        <v>25</v>
      </c>
      <c r="E5">
        <v>23</v>
      </c>
      <c r="F5">
        <v>35</v>
      </c>
      <c r="G5">
        <v>56</v>
      </c>
      <c r="H5">
        <v>44</v>
      </c>
      <c r="I5">
        <v>45</v>
      </c>
      <c r="J5">
        <v>45</v>
      </c>
      <c r="K5">
        <v>39</v>
      </c>
      <c r="L5">
        <v>34</v>
      </c>
      <c r="M5">
        <v>37</v>
      </c>
      <c r="N5">
        <v>17</v>
      </c>
      <c r="O5" s="154">
        <f t="shared" si="0"/>
        <v>428</v>
      </c>
    </row>
    <row r="6" spans="1:15" ht="15" x14ac:dyDescent="0.25">
      <c r="A6" s="154" t="s">
        <v>75</v>
      </c>
      <c r="B6" s="154"/>
      <c r="C6">
        <v>0</v>
      </c>
      <c r="D6">
        <v>1</v>
      </c>
      <c r="E6">
        <v>4</v>
      </c>
      <c r="F6">
        <v>3</v>
      </c>
      <c r="G6">
        <v>7</v>
      </c>
      <c r="H6">
        <v>4</v>
      </c>
      <c r="I6">
        <v>8</v>
      </c>
      <c r="J6">
        <v>4</v>
      </c>
      <c r="K6">
        <v>6</v>
      </c>
      <c r="L6">
        <v>3</v>
      </c>
      <c r="M6">
        <v>3</v>
      </c>
      <c r="N6">
        <v>1</v>
      </c>
      <c r="O6" s="154">
        <f t="shared" si="0"/>
        <v>44</v>
      </c>
    </row>
    <row r="7" spans="1:15" ht="15" x14ac:dyDescent="0.25">
      <c r="A7" s="154" t="s">
        <v>73</v>
      </c>
      <c r="B7" s="154"/>
      <c r="C7">
        <v>2</v>
      </c>
      <c r="D7">
        <v>2</v>
      </c>
      <c r="E7">
        <v>0</v>
      </c>
      <c r="F7">
        <v>3</v>
      </c>
      <c r="G7">
        <v>4</v>
      </c>
      <c r="H7">
        <v>3</v>
      </c>
      <c r="I7">
        <v>6</v>
      </c>
      <c r="J7">
        <v>5</v>
      </c>
      <c r="K7">
        <v>4</v>
      </c>
      <c r="L7">
        <v>3</v>
      </c>
      <c r="M7">
        <v>2</v>
      </c>
      <c r="N7">
        <v>1</v>
      </c>
      <c r="O7" s="154">
        <f t="shared" si="0"/>
        <v>35</v>
      </c>
    </row>
    <row r="8" spans="1:15" ht="15" x14ac:dyDescent="0.25">
      <c r="A8" s="154" t="s">
        <v>78</v>
      </c>
      <c r="B8" s="154"/>
      <c r="C8">
        <v>3</v>
      </c>
      <c r="D8">
        <v>0</v>
      </c>
      <c r="E8">
        <v>3</v>
      </c>
      <c r="F8">
        <v>2</v>
      </c>
      <c r="G8">
        <v>4</v>
      </c>
      <c r="H8">
        <v>4</v>
      </c>
      <c r="I8">
        <v>2</v>
      </c>
      <c r="J8">
        <v>3</v>
      </c>
      <c r="K8">
        <v>5</v>
      </c>
      <c r="L8">
        <v>2</v>
      </c>
      <c r="M8">
        <v>2</v>
      </c>
      <c r="N8">
        <v>3</v>
      </c>
      <c r="O8" s="154">
        <f t="shared" si="0"/>
        <v>33</v>
      </c>
    </row>
    <row r="9" spans="1:15" ht="15" x14ac:dyDescent="0.25">
      <c r="A9" s="154" t="s">
        <v>79</v>
      </c>
      <c r="B9" s="154"/>
      <c r="C9">
        <v>0</v>
      </c>
      <c r="D9">
        <v>2</v>
      </c>
      <c r="E9">
        <v>0</v>
      </c>
      <c r="F9">
        <v>4</v>
      </c>
      <c r="G9">
        <v>1</v>
      </c>
      <c r="H9">
        <v>3</v>
      </c>
      <c r="I9">
        <v>4</v>
      </c>
      <c r="J9">
        <v>3</v>
      </c>
      <c r="K9">
        <v>2</v>
      </c>
      <c r="L9">
        <v>2</v>
      </c>
      <c r="M9">
        <v>1</v>
      </c>
      <c r="N9">
        <v>1</v>
      </c>
      <c r="O9" s="154">
        <f t="shared" si="0"/>
        <v>23</v>
      </c>
    </row>
    <row r="10" spans="1:15" ht="15" x14ac:dyDescent="0.25">
      <c r="A10" s="154" t="s">
        <v>74</v>
      </c>
      <c r="B10" s="154"/>
      <c r="C10">
        <v>0</v>
      </c>
      <c r="D10">
        <v>2</v>
      </c>
      <c r="E10">
        <v>1</v>
      </c>
      <c r="F10">
        <v>2</v>
      </c>
      <c r="G10">
        <v>3</v>
      </c>
      <c r="H10">
        <v>3</v>
      </c>
      <c r="I10">
        <v>6</v>
      </c>
      <c r="J10">
        <v>4</v>
      </c>
      <c r="K10">
        <v>3</v>
      </c>
      <c r="L10">
        <v>2</v>
      </c>
      <c r="M10">
        <v>1</v>
      </c>
      <c r="N10">
        <v>3</v>
      </c>
      <c r="O10" s="154">
        <f t="shared" si="0"/>
        <v>30</v>
      </c>
    </row>
    <row r="11" spans="1:15" ht="15" x14ac:dyDescent="0.25">
      <c r="A11" s="154" t="s">
        <v>72</v>
      </c>
      <c r="B11" s="154"/>
      <c r="C11">
        <v>10</v>
      </c>
      <c r="D11">
        <v>11</v>
      </c>
      <c r="E11">
        <v>9</v>
      </c>
      <c r="F11">
        <v>19</v>
      </c>
      <c r="G11">
        <v>18</v>
      </c>
      <c r="H11">
        <v>18</v>
      </c>
      <c r="I11">
        <v>21</v>
      </c>
      <c r="J11">
        <v>18</v>
      </c>
      <c r="K11">
        <v>18</v>
      </c>
      <c r="L11">
        <v>16</v>
      </c>
      <c r="M11">
        <v>12</v>
      </c>
      <c r="N11">
        <v>5</v>
      </c>
      <c r="O11" s="154">
        <f t="shared" si="0"/>
        <v>175</v>
      </c>
    </row>
    <row r="12" spans="1:15" ht="15" x14ac:dyDescent="0.25">
      <c r="A12" s="154" t="s">
        <v>106</v>
      </c>
      <c r="B12" s="154"/>
      <c r="C12">
        <v>7</v>
      </c>
      <c r="D12">
        <v>5</v>
      </c>
      <c r="E12">
        <v>7</v>
      </c>
      <c r="F12">
        <v>7</v>
      </c>
      <c r="G12">
        <v>9</v>
      </c>
      <c r="H12">
        <v>8</v>
      </c>
      <c r="I12">
        <v>10</v>
      </c>
      <c r="J12">
        <v>11</v>
      </c>
      <c r="K12">
        <v>6</v>
      </c>
      <c r="L12">
        <v>8</v>
      </c>
      <c r="M12">
        <v>8</v>
      </c>
      <c r="N12">
        <v>6</v>
      </c>
      <c r="O12" s="154">
        <f t="shared" ref="O12:O13" si="1">SUM(C12:N12)</f>
        <v>92</v>
      </c>
    </row>
    <row r="13" spans="1:15" ht="15" x14ac:dyDescent="0.25">
      <c r="A13" s="154" t="s">
        <v>80</v>
      </c>
      <c r="B13" s="154"/>
      <c r="C13">
        <v>3</v>
      </c>
      <c r="D13">
        <v>4</v>
      </c>
      <c r="E13">
        <v>4</v>
      </c>
      <c r="F13">
        <v>8</v>
      </c>
      <c r="G13">
        <v>11</v>
      </c>
      <c r="H13">
        <v>8</v>
      </c>
      <c r="I13">
        <v>12</v>
      </c>
      <c r="J13">
        <v>7</v>
      </c>
      <c r="K13">
        <v>8</v>
      </c>
      <c r="L13">
        <v>9</v>
      </c>
      <c r="M13">
        <v>5</v>
      </c>
      <c r="N13">
        <v>3</v>
      </c>
      <c r="O13" s="154">
        <f t="shared" si="1"/>
        <v>82</v>
      </c>
    </row>
    <row r="14" spans="1:15" ht="15" x14ac:dyDescent="0.25">
      <c r="A14" s="166" t="s">
        <v>82</v>
      </c>
      <c r="B14" s="165"/>
      <c r="C14" s="166">
        <f>SUM((C3:C13))</f>
        <v>109</v>
      </c>
      <c r="D14" s="166">
        <f t="shared" ref="D14:O14" si="2">SUM((D3:D13))</f>
        <v>97</v>
      </c>
      <c r="E14" s="166">
        <f t="shared" si="2"/>
        <v>93</v>
      </c>
      <c r="F14" s="166">
        <f t="shared" si="2"/>
        <v>141</v>
      </c>
      <c r="G14" s="166">
        <f t="shared" si="2"/>
        <v>179</v>
      </c>
      <c r="H14" s="166">
        <f t="shared" si="2"/>
        <v>150</v>
      </c>
      <c r="I14" s="166">
        <f t="shared" si="2"/>
        <v>184</v>
      </c>
      <c r="J14" s="166">
        <f t="shared" si="2"/>
        <v>161</v>
      </c>
      <c r="K14" s="166">
        <f t="shared" si="2"/>
        <v>151</v>
      </c>
      <c r="L14" s="166">
        <f t="shared" si="2"/>
        <v>143</v>
      </c>
      <c r="M14" s="166">
        <f t="shared" si="2"/>
        <v>118</v>
      </c>
      <c r="N14" s="166">
        <f t="shared" si="2"/>
        <v>84</v>
      </c>
      <c r="O14" s="166">
        <f t="shared" si="2"/>
        <v>1610</v>
      </c>
    </row>
    <row r="15" spans="1:15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8" ht="45" x14ac:dyDescent="0.25">
      <c r="A17" s="166" t="s">
        <v>83</v>
      </c>
      <c r="B17" s="166"/>
      <c r="C17" s="166" t="s">
        <v>60</v>
      </c>
      <c r="D17" s="166" t="s">
        <v>61</v>
      </c>
      <c r="E17" s="166" t="s">
        <v>62</v>
      </c>
      <c r="F17" s="166" t="s">
        <v>63</v>
      </c>
      <c r="G17" s="166" t="s">
        <v>64</v>
      </c>
      <c r="H17" s="166" t="s">
        <v>65</v>
      </c>
      <c r="I17" s="166" t="s">
        <v>66</v>
      </c>
      <c r="J17" s="166" t="s">
        <v>67</v>
      </c>
      <c r="K17" s="166" t="s">
        <v>68</v>
      </c>
      <c r="L17" s="166" t="s">
        <v>69</v>
      </c>
      <c r="M17" s="166" t="s">
        <v>70</v>
      </c>
      <c r="N17" s="166" t="s">
        <v>71</v>
      </c>
      <c r="O17" s="165" t="s">
        <v>82</v>
      </c>
      <c r="P17" s="213" t="s">
        <v>128</v>
      </c>
      <c r="Q17" s="213" t="s">
        <v>129</v>
      </c>
      <c r="R17" s="213" t="s">
        <v>130</v>
      </c>
    </row>
    <row r="18" spans="1:18" ht="15" x14ac:dyDescent="0.25">
      <c r="A18" s="154" t="s">
        <v>76</v>
      </c>
      <c r="B18" s="154"/>
      <c r="C18">
        <v>0</v>
      </c>
      <c r="D18">
        <v>1</v>
      </c>
      <c r="E18">
        <v>1</v>
      </c>
      <c r="F18">
        <v>1</v>
      </c>
      <c r="G18">
        <v>2</v>
      </c>
      <c r="H18">
        <v>3</v>
      </c>
      <c r="I18">
        <v>1</v>
      </c>
      <c r="J18">
        <v>3</v>
      </c>
      <c r="K18">
        <v>3</v>
      </c>
      <c r="L18">
        <v>1</v>
      </c>
      <c r="M18">
        <v>2</v>
      </c>
      <c r="N18">
        <v>1</v>
      </c>
      <c r="O18" s="154">
        <f t="shared" ref="O18:O26" si="3">SUM(C18:N18)</f>
        <v>19</v>
      </c>
      <c r="P18" s="208">
        <v>6502.2857142857147</v>
      </c>
      <c r="Q18" s="208">
        <f>P18*2</f>
        <v>13004.571428571429</v>
      </c>
      <c r="R18" s="208">
        <v>14300</v>
      </c>
    </row>
    <row r="19" spans="1:18" ht="15" x14ac:dyDescent="0.25">
      <c r="A19" s="154" t="s">
        <v>81</v>
      </c>
      <c r="B19" s="154"/>
      <c r="C19">
        <v>61</v>
      </c>
      <c r="D19">
        <v>40</v>
      </c>
      <c r="E19">
        <v>45</v>
      </c>
      <c r="F19">
        <v>51</v>
      </c>
      <c r="G19">
        <v>73</v>
      </c>
      <c r="H19">
        <v>67</v>
      </c>
      <c r="I19">
        <v>66</v>
      </c>
      <c r="J19">
        <v>68</v>
      </c>
      <c r="K19">
        <v>68</v>
      </c>
      <c r="L19">
        <v>64</v>
      </c>
      <c r="M19">
        <v>51</v>
      </c>
      <c r="N19">
        <v>56</v>
      </c>
      <c r="O19" s="154">
        <f t="shared" si="3"/>
        <v>710</v>
      </c>
      <c r="P19" s="208">
        <v>2423.7054054054056</v>
      </c>
      <c r="Q19" s="208">
        <f>P19</f>
        <v>2423.7054054054056</v>
      </c>
      <c r="R19" s="208">
        <v>11460</v>
      </c>
    </row>
    <row r="20" spans="1:18" ht="15" x14ac:dyDescent="0.25">
      <c r="A20" s="154" t="s">
        <v>85</v>
      </c>
      <c r="B20" s="154"/>
      <c r="C20">
        <v>25</v>
      </c>
      <c r="D20">
        <v>17</v>
      </c>
      <c r="E20">
        <v>18</v>
      </c>
      <c r="F20">
        <v>25</v>
      </c>
      <c r="G20">
        <v>47</v>
      </c>
      <c r="H20">
        <v>37</v>
      </c>
      <c r="I20">
        <v>38</v>
      </c>
      <c r="J20">
        <v>36</v>
      </c>
      <c r="K20">
        <v>36</v>
      </c>
      <c r="L20">
        <v>33</v>
      </c>
      <c r="M20">
        <v>26</v>
      </c>
      <c r="N20">
        <v>21</v>
      </c>
      <c r="O20" s="154">
        <f t="shared" si="3"/>
        <v>359</v>
      </c>
      <c r="P20" s="208">
        <v>7684.2195381816837</v>
      </c>
      <c r="Q20" s="208">
        <f t="shared" ref="Q20:Q28" si="4">P20*2</f>
        <v>15368.439076363367</v>
      </c>
      <c r="R20" s="221" t="s">
        <v>134</v>
      </c>
    </row>
    <row r="21" spans="1:18" ht="15" x14ac:dyDescent="0.25">
      <c r="A21" s="154" t="s">
        <v>75</v>
      </c>
      <c r="B21" s="154"/>
      <c r="C21">
        <v>1</v>
      </c>
      <c r="D21">
        <v>2</v>
      </c>
      <c r="E21">
        <v>2</v>
      </c>
      <c r="F21">
        <v>5</v>
      </c>
      <c r="G21">
        <v>6</v>
      </c>
      <c r="H21">
        <v>7</v>
      </c>
      <c r="I21">
        <v>8</v>
      </c>
      <c r="J21">
        <v>6</v>
      </c>
      <c r="K21">
        <v>4</v>
      </c>
      <c r="L21">
        <v>4</v>
      </c>
      <c r="M21">
        <v>3</v>
      </c>
      <c r="N21">
        <v>3</v>
      </c>
      <c r="O21" s="154">
        <f t="shared" si="3"/>
        <v>51</v>
      </c>
      <c r="P21" s="208">
        <v>5469.7244897959181</v>
      </c>
      <c r="Q21" s="208">
        <f t="shared" si="4"/>
        <v>10939.448979591836</v>
      </c>
      <c r="R21" s="208">
        <v>11000</v>
      </c>
    </row>
    <row r="22" spans="1:18" ht="15" x14ac:dyDescent="0.25">
      <c r="A22" s="154" t="s">
        <v>73</v>
      </c>
      <c r="B22" s="154"/>
      <c r="C22">
        <v>1</v>
      </c>
      <c r="D22">
        <v>1</v>
      </c>
      <c r="E22">
        <v>1</v>
      </c>
      <c r="F22">
        <v>3</v>
      </c>
      <c r="G22">
        <v>5</v>
      </c>
      <c r="H22">
        <v>3</v>
      </c>
      <c r="I22">
        <v>4</v>
      </c>
      <c r="J22">
        <v>5</v>
      </c>
      <c r="K22">
        <v>4</v>
      </c>
      <c r="L22">
        <v>2</v>
      </c>
      <c r="M22">
        <v>1</v>
      </c>
      <c r="N22">
        <v>3</v>
      </c>
      <c r="O22" s="154">
        <f t="shared" si="3"/>
        <v>33</v>
      </c>
      <c r="P22" s="208">
        <v>8349.1454545454544</v>
      </c>
      <c r="Q22" s="208">
        <f t="shared" si="4"/>
        <v>16698.290909090909</v>
      </c>
      <c r="R22" s="208">
        <v>16500</v>
      </c>
    </row>
    <row r="23" spans="1:18" ht="15" x14ac:dyDescent="0.25">
      <c r="A23" s="154" t="s">
        <v>78</v>
      </c>
      <c r="B23" s="154"/>
      <c r="C23">
        <v>1</v>
      </c>
      <c r="D23">
        <v>0</v>
      </c>
      <c r="E23">
        <v>2</v>
      </c>
      <c r="F23">
        <v>1</v>
      </c>
      <c r="G23">
        <v>5</v>
      </c>
      <c r="H23">
        <v>3</v>
      </c>
      <c r="I23">
        <v>5</v>
      </c>
      <c r="J23">
        <v>3</v>
      </c>
      <c r="K23">
        <v>3</v>
      </c>
      <c r="L23">
        <v>5</v>
      </c>
      <c r="M23">
        <v>0</v>
      </c>
      <c r="N23">
        <v>3</v>
      </c>
      <c r="O23" s="154">
        <f t="shared" si="3"/>
        <v>31</v>
      </c>
      <c r="P23" s="208">
        <v>5750.2452830188677</v>
      </c>
      <c r="Q23" s="208">
        <f t="shared" si="4"/>
        <v>11500.490566037735</v>
      </c>
      <c r="R23" s="208">
        <v>13710</v>
      </c>
    </row>
    <row r="24" spans="1:18" ht="15" x14ac:dyDescent="0.25">
      <c r="A24" s="154" t="s">
        <v>79</v>
      </c>
      <c r="B24" s="154"/>
      <c r="C24">
        <v>0</v>
      </c>
      <c r="D24">
        <v>1</v>
      </c>
      <c r="E24">
        <v>1</v>
      </c>
      <c r="F24">
        <v>2</v>
      </c>
      <c r="G24">
        <v>3</v>
      </c>
      <c r="H24">
        <v>2</v>
      </c>
      <c r="I24">
        <v>2</v>
      </c>
      <c r="J24">
        <v>3</v>
      </c>
      <c r="K24">
        <v>3</v>
      </c>
      <c r="L24">
        <v>3</v>
      </c>
      <c r="M24">
        <v>2</v>
      </c>
      <c r="N24">
        <v>1</v>
      </c>
      <c r="O24" s="154">
        <f t="shared" si="3"/>
        <v>23</v>
      </c>
      <c r="P24" s="208">
        <v>5595.1190476190477</v>
      </c>
      <c r="Q24" s="208">
        <f t="shared" si="4"/>
        <v>11190.238095238095</v>
      </c>
      <c r="R24" s="208">
        <v>10750</v>
      </c>
    </row>
    <row r="25" spans="1:18" ht="15" x14ac:dyDescent="0.25">
      <c r="A25" s="154" t="s">
        <v>74</v>
      </c>
      <c r="B25" s="154"/>
      <c r="C25">
        <v>2</v>
      </c>
      <c r="D25">
        <v>1</v>
      </c>
      <c r="E25">
        <v>2</v>
      </c>
      <c r="F25">
        <v>3</v>
      </c>
      <c r="G25">
        <v>6</v>
      </c>
      <c r="H25">
        <v>5</v>
      </c>
      <c r="I25">
        <v>6</v>
      </c>
      <c r="J25">
        <v>5</v>
      </c>
      <c r="K25">
        <v>7</v>
      </c>
      <c r="L25">
        <v>4</v>
      </c>
      <c r="M25">
        <v>2</v>
      </c>
      <c r="N25">
        <v>2</v>
      </c>
      <c r="O25" s="154">
        <f t="shared" si="3"/>
        <v>45</v>
      </c>
      <c r="P25" s="208">
        <v>7199.0666666666666</v>
      </c>
      <c r="Q25" s="208">
        <f t="shared" si="4"/>
        <v>14398.133333333333</v>
      </c>
      <c r="R25" s="208">
        <v>13750</v>
      </c>
    </row>
    <row r="26" spans="1:18" ht="15" x14ac:dyDescent="0.25">
      <c r="A26" s="154" t="s">
        <v>84</v>
      </c>
      <c r="B26" s="154"/>
      <c r="C26">
        <v>11</v>
      </c>
      <c r="D26">
        <v>10</v>
      </c>
      <c r="E26">
        <v>9</v>
      </c>
      <c r="F26">
        <v>13</v>
      </c>
      <c r="G26">
        <v>16</v>
      </c>
      <c r="H26">
        <v>18</v>
      </c>
      <c r="I26">
        <v>20</v>
      </c>
      <c r="J26">
        <v>17</v>
      </c>
      <c r="K26">
        <v>16</v>
      </c>
      <c r="L26">
        <v>16</v>
      </c>
      <c r="M26">
        <v>11</v>
      </c>
      <c r="N26">
        <v>11</v>
      </c>
      <c r="O26" s="154">
        <f t="shared" si="3"/>
        <v>168</v>
      </c>
      <c r="P26" s="208">
        <v>6582.3725537145228</v>
      </c>
      <c r="Q26" s="208">
        <f t="shared" si="4"/>
        <v>13164.745107429046</v>
      </c>
      <c r="R26" s="208">
        <v>15550</v>
      </c>
    </row>
    <row r="27" spans="1:18" ht="15" x14ac:dyDescent="0.25">
      <c r="A27" s="154" t="s">
        <v>107</v>
      </c>
      <c r="B27" s="154"/>
      <c r="C27">
        <v>8</v>
      </c>
      <c r="D27">
        <v>7</v>
      </c>
      <c r="E27">
        <v>6</v>
      </c>
      <c r="F27">
        <v>5</v>
      </c>
      <c r="G27">
        <v>11</v>
      </c>
      <c r="H27">
        <v>8</v>
      </c>
      <c r="I27">
        <v>10</v>
      </c>
      <c r="J27">
        <v>12</v>
      </c>
      <c r="K27">
        <v>9</v>
      </c>
      <c r="L27">
        <v>10</v>
      </c>
      <c r="M27">
        <v>7</v>
      </c>
      <c r="N27">
        <v>5</v>
      </c>
      <c r="O27" s="154">
        <f t="shared" ref="O27:O28" si="5">SUM(C27:N27)</f>
        <v>98</v>
      </c>
      <c r="P27" s="208">
        <v>5592.6824116743464</v>
      </c>
      <c r="Q27" s="208">
        <f t="shared" si="4"/>
        <v>11185.364823348693</v>
      </c>
      <c r="R27" s="208">
        <v>13890</v>
      </c>
    </row>
    <row r="28" spans="1:18" ht="15" x14ac:dyDescent="0.25">
      <c r="A28" s="154" t="s">
        <v>80</v>
      </c>
      <c r="B28" s="154"/>
      <c r="C28">
        <v>3</v>
      </c>
      <c r="D28">
        <v>4</v>
      </c>
      <c r="E28">
        <v>2</v>
      </c>
      <c r="F28">
        <v>5</v>
      </c>
      <c r="G28">
        <v>11</v>
      </c>
      <c r="H28">
        <v>10</v>
      </c>
      <c r="I28">
        <v>12</v>
      </c>
      <c r="J28">
        <v>9</v>
      </c>
      <c r="K28">
        <v>9</v>
      </c>
      <c r="L28">
        <v>7</v>
      </c>
      <c r="M28">
        <v>5</v>
      </c>
      <c r="N28">
        <v>4</v>
      </c>
      <c r="O28" s="154">
        <f t="shared" si="5"/>
        <v>81</v>
      </c>
      <c r="P28" s="208">
        <v>6047.6153846153848</v>
      </c>
      <c r="Q28" s="208">
        <f t="shared" si="4"/>
        <v>12095.23076923077</v>
      </c>
      <c r="R28" s="208">
        <v>13050</v>
      </c>
    </row>
    <row r="29" spans="1:18" ht="15" x14ac:dyDescent="0.25">
      <c r="A29" s="166" t="s">
        <v>82</v>
      </c>
      <c r="B29" s="165"/>
      <c r="C29" s="166">
        <f>SUM((C18:C28))</f>
        <v>113</v>
      </c>
      <c r="D29" s="166">
        <f t="shared" ref="D29:O29" si="6">SUM((D18:D28))</f>
        <v>84</v>
      </c>
      <c r="E29" s="166">
        <f t="shared" si="6"/>
        <v>89</v>
      </c>
      <c r="F29" s="166">
        <f t="shared" si="6"/>
        <v>114</v>
      </c>
      <c r="G29" s="166">
        <f t="shared" si="6"/>
        <v>185</v>
      </c>
      <c r="H29" s="166">
        <f t="shared" si="6"/>
        <v>163</v>
      </c>
      <c r="I29" s="166">
        <f t="shared" si="6"/>
        <v>172</v>
      </c>
      <c r="J29" s="166">
        <f t="shared" si="6"/>
        <v>167</v>
      </c>
      <c r="K29" s="166">
        <f t="shared" si="6"/>
        <v>162</v>
      </c>
      <c r="L29" s="166">
        <f t="shared" si="6"/>
        <v>149</v>
      </c>
      <c r="M29" s="166">
        <f t="shared" si="6"/>
        <v>110</v>
      </c>
      <c r="N29" s="166">
        <f t="shared" si="6"/>
        <v>110</v>
      </c>
      <c r="O29" s="166">
        <f t="shared" si="6"/>
        <v>1618</v>
      </c>
      <c r="P29" s="209">
        <f>AVERAGE(P18:P28)</f>
        <v>6108.7438135930015</v>
      </c>
      <c r="Q29" s="209">
        <f>AVERAGE(Q18:Q28)</f>
        <v>11997.150772149145</v>
      </c>
      <c r="R29" s="209"/>
    </row>
    <row r="30" spans="1:18" x14ac:dyDescent="0.25">
      <c r="A30" s="222" t="s">
        <v>135</v>
      </c>
      <c r="P30" s="207"/>
    </row>
    <row r="31" spans="1:18" x14ac:dyDescent="0.25">
      <c r="P31" s="207"/>
    </row>
    <row r="32" spans="1:18" ht="21" x14ac:dyDescent="0.35">
      <c r="A32" s="1" t="s">
        <v>98</v>
      </c>
      <c r="B32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</row>
    <row r="33" spans="1:15" ht="15" x14ac:dyDescent="0.25">
      <c r="A33" s="156" t="s">
        <v>86</v>
      </c>
      <c r="B33" s="156" t="s">
        <v>87</v>
      </c>
      <c r="C33" s="157">
        <v>2024</v>
      </c>
      <c r="D33" s="157">
        <v>2025</v>
      </c>
      <c r="E33" s="157" t="s">
        <v>88</v>
      </c>
      <c r="F33" s="196"/>
      <c r="G33" s="134"/>
      <c r="H33" s="134"/>
      <c r="I33" s="134"/>
      <c r="J33" s="134"/>
      <c r="K33" s="134"/>
      <c r="L33" s="134"/>
      <c r="M33" s="134"/>
      <c r="N33" s="134"/>
      <c r="O33" s="134"/>
    </row>
    <row r="34" spans="1:15" ht="15" x14ac:dyDescent="0.25">
      <c r="A34" s="205">
        <v>111101</v>
      </c>
      <c r="B34" s="159" t="s">
        <v>126</v>
      </c>
      <c r="C34" s="169">
        <v>1839.0600000000004</v>
      </c>
      <c r="D34" s="169">
        <v>1662.354</v>
      </c>
      <c r="E34" s="170">
        <f>(C34+D34)/2</f>
        <v>1750.7070000000003</v>
      </c>
      <c r="F34" s="204"/>
      <c r="G34" s="167"/>
      <c r="H34" s="167"/>
      <c r="I34" s="134"/>
      <c r="J34" s="134"/>
      <c r="K34" s="134"/>
      <c r="L34" s="134"/>
      <c r="M34" s="134"/>
      <c r="N34" s="134"/>
      <c r="O34" s="134"/>
    </row>
    <row r="35" spans="1:15" ht="15" x14ac:dyDescent="0.25">
      <c r="A35" s="158">
        <v>113101</v>
      </c>
      <c r="B35" s="159" t="s">
        <v>89</v>
      </c>
      <c r="C35" s="169">
        <v>1612.51</v>
      </c>
      <c r="D35" s="169">
        <v>811.41</v>
      </c>
      <c r="E35" s="170">
        <f t="shared" ref="E35:E42" si="7">(C35+D35)/2</f>
        <v>1211.96</v>
      </c>
      <c r="F35" s="134"/>
      <c r="G35" s="167"/>
      <c r="H35" s="167"/>
      <c r="I35" s="134"/>
      <c r="J35" s="134"/>
      <c r="K35" s="134"/>
      <c r="L35" s="134"/>
      <c r="M35" s="134"/>
      <c r="N35" s="134"/>
      <c r="O35" s="134"/>
    </row>
    <row r="36" spans="1:15" ht="15" x14ac:dyDescent="0.25">
      <c r="A36" s="158">
        <v>114201</v>
      </c>
      <c r="B36" s="159" t="s">
        <v>90</v>
      </c>
      <c r="C36" s="169">
        <v>2764.4900000000002</v>
      </c>
      <c r="D36" s="169">
        <v>2862.03</v>
      </c>
      <c r="E36" s="170">
        <f t="shared" si="7"/>
        <v>2813.26</v>
      </c>
      <c r="F36" s="134"/>
      <c r="G36" s="167"/>
      <c r="H36" s="167"/>
      <c r="I36" s="134"/>
      <c r="J36" s="134"/>
      <c r="K36" s="134"/>
      <c r="L36" s="134"/>
      <c r="M36" s="134"/>
      <c r="N36" s="134"/>
      <c r="O36" s="134"/>
    </row>
    <row r="37" spans="1:15" ht="15" x14ac:dyDescent="0.25">
      <c r="A37" s="158">
        <v>122101</v>
      </c>
      <c r="B37" s="159" t="s">
        <v>91</v>
      </c>
      <c r="C37" s="169">
        <v>412.58299999999997</v>
      </c>
      <c r="D37" s="169">
        <v>442.31299999999999</v>
      </c>
      <c r="E37" s="170">
        <f t="shared" si="7"/>
        <v>427.44799999999998</v>
      </c>
      <c r="F37" s="134"/>
      <c r="G37" s="167"/>
      <c r="H37" s="167"/>
      <c r="I37" s="134"/>
      <c r="J37" s="134"/>
      <c r="K37" s="134"/>
      <c r="L37" s="134"/>
      <c r="M37" s="134"/>
      <c r="N37" s="134"/>
      <c r="O37" s="134"/>
    </row>
    <row r="38" spans="1:15" ht="15" x14ac:dyDescent="0.25">
      <c r="A38" s="158">
        <v>129901</v>
      </c>
      <c r="B38" s="159" t="s">
        <v>92</v>
      </c>
      <c r="C38" s="169">
        <v>891.67</v>
      </c>
      <c r="D38" s="169">
        <v>681.29200000000003</v>
      </c>
      <c r="E38" s="170">
        <f t="shared" si="7"/>
        <v>786.48099999999999</v>
      </c>
      <c r="F38" s="134"/>
      <c r="G38" s="167"/>
      <c r="H38" s="167"/>
      <c r="I38" s="134"/>
      <c r="J38" s="134"/>
      <c r="K38" s="134"/>
      <c r="L38" s="134"/>
      <c r="M38" s="134"/>
      <c r="N38" s="134"/>
      <c r="O38" s="134"/>
    </row>
    <row r="39" spans="1:15" ht="15" x14ac:dyDescent="0.25">
      <c r="A39" s="158">
        <v>132201</v>
      </c>
      <c r="B39" s="159" t="s">
        <v>93</v>
      </c>
      <c r="C39" s="169">
        <v>471.41999999999996</v>
      </c>
      <c r="D39" s="169">
        <v>123.15</v>
      </c>
      <c r="E39" s="170">
        <f t="shared" si="7"/>
        <v>297.28499999999997</v>
      </c>
      <c r="F39" s="134"/>
      <c r="G39" s="167"/>
      <c r="H39" s="167"/>
      <c r="I39" s="134"/>
      <c r="J39" s="134"/>
      <c r="K39" s="134"/>
      <c r="L39" s="134"/>
      <c r="M39" s="134"/>
      <c r="N39" s="134"/>
      <c r="O39" s="134"/>
    </row>
    <row r="40" spans="1:15" ht="15" x14ac:dyDescent="0.25">
      <c r="A40" s="158">
        <v>149901</v>
      </c>
      <c r="B40" s="159" t="s">
        <v>94</v>
      </c>
      <c r="C40" s="169">
        <v>1197.6500000000001</v>
      </c>
      <c r="D40" s="169">
        <v>1288.085</v>
      </c>
      <c r="E40" s="170">
        <f t="shared" si="7"/>
        <v>1242.8675000000001</v>
      </c>
      <c r="F40" s="134"/>
      <c r="G40" s="167"/>
      <c r="H40" s="167"/>
      <c r="I40" s="134"/>
      <c r="J40" s="134"/>
      <c r="K40" s="134"/>
      <c r="L40" s="134"/>
      <c r="M40" s="134"/>
      <c r="N40" s="134"/>
      <c r="O40" s="134"/>
    </row>
    <row r="41" spans="1:15" ht="15" x14ac:dyDescent="0.25">
      <c r="A41" s="158">
        <v>171102</v>
      </c>
      <c r="B41" s="159" t="s">
        <v>99</v>
      </c>
      <c r="C41" s="169">
        <v>345.24999999999994</v>
      </c>
      <c r="D41" s="169">
        <v>377.61</v>
      </c>
      <c r="E41" s="170">
        <f t="shared" si="7"/>
        <v>361.42999999999995</v>
      </c>
      <c r="F41" s="134"/>
      <c r="G41" s="167"/>
      <c r="H41" s="167"/>
      <c r="I41" s="134"/>
      <c r="J41" s="134"/>
      <c r="K41" s="134"/>
      <c r="L41" s="134"/>
      <c r="M41" s="134"/>
      <c r="N41" s="134"/>
      <c r="O41" s="134"/>
    </row>
    <row r="42" spans="1:15" ht="15" x14ac:dyDescent="0.25">
      <c r="A42" s="205">
        <v>171101</v>
      </c>
      <c r="B42" s="202" t="s">
        <v>127</v>
      </c>
      <c r="C42" s="169">
        <v>350.69600000000003</v>
      </c>
      <c r="D42" s="169">
        <v>318.77499999999998</v>
      </c>
      <c r="E42" s="170">
        <f t="shared" si="7"/>
        <v>334.7355</v>
      </c>
      <c r="F42" s="172"/>
      <c r="G42" s="167"/>
      <c r="H42" s="167"/>
      <c r="I42" s="134"/>
      <c r="J42" s="134"/>
      <c r="K42" s="134"/>
      <c r="L42" s="134"/>
      <c r="M42" s="134"/>
      <c r="N42" s="134"/>
      <c r="O42" s="134"/>
    </row>
    <row r="43" spans="1:15" ht="15" x14ac:dyDescent="0.25">
      <c r="A43" s="158">
        <v>243101</v>
      </c>
      <c r="B43" s="159" t="s">
        <v>100</v>
      </c>
      <c r="C43" s="169">
        <v>15.145000000000003</v>
      </c>
      <c r="D43" s="169">
        <v>14.084</v>
      </c>
      <c r="E43" s="170">
        <f t="shared" ref="E43:E45" si="8">(C43+D43)/2</f>
        <v>14.614500000000001</v>
      </c>
      <c r="F43" s="134"/>
      <c r="G43" s="167"/>
      <c r="H43" s="167"/>
      <c r="I43" s="134"/>
      <c r="J43" s="134"/>
      <c r="K43" s="134"/>
      <c r="L43" s="134"/>
      <c r="M43" s="134"/>
      <c r="N43" s="134"/>
      <c r="O43" s="134"/>
    </row>
    <row r="44" spans="1:15" ht="15" x14ac:dyDescent="0.25">
      <c r="A44" s="158">
        <v>709801</v>
      </c>
      <c r="B44" s="159" t="s">
        <v>95</v>
      </c>
      <c r="C44" s="169">
        <v>384.15699999999993</v>
      </c>
      <c r="D44" s="169">
        <v>397.23</v>
      </c>
      <c r="E44" s="170">
        <f>(C44+D44)/2</f>
        <v>390.69349999999997</v>
      </c>
      <c r="F44" s="134"/>
      <c r="G44" s="167"/>
      <c r="H44" s="167"/>
      <c r="I44" s="134"/>
      <c r="J44" s="134"/>
      <c r="K44" s="134"/>
      <c r="L44" s="134"/>
      <c r="M44" s="134"/>
      <c r="N44" s="134"/>
      <c r="O44" s="134"/>
    </row>
    <row r="45" spans="1:15" ht="15" x14ac:dyDescent="0.25">
      <c r="A45" s="158">
        <v>990001</v>
      </c>
      <c r="B45" s="159" t="s">
        <v>96</v>
      </c>
      <c r="C45" s="169">
        <v>5067.670000000001</v>
      </c>
      <c r="D45" s="169">
        <v>4843.7839999999997</v>
      </c>
      <c r="E45" s="170">
        <f t="shared" si="8"/>
        <v>4955.7270000000008</v>
      </c>
      <c r="F45" s="134"/>
      <c r="G45" s="167"/>
      <c r="H45" s="167"/>
      <c r="I45" s="134"/>
      <c r="J45" s="134"/>
      <c r="K45" s="134"/>
      <c r="L45" s="134"/>
      <c r="M45" s="134"/>
      <c r="N45" s="134"/>
      <c r="O45" s="134"/>
    </row>
    <row r="46" spans="1:15" ht="15" x14ac:dyDescent="0.25">
      <c r="A46" s="160" t="s">
        <v>97</v>
      </c>
      <c r="B46" s="156"/>
      <c r="C46" s="171">
        <f>SUM(C34:C45)</f>
        <v>15352.301000000003</v>
      </c>
      <c r="D46" s="171">
        <f>SUM(D34:D45)</f>
        <v>13822.117</v>
      </c>
      <c r="E46" s="171">
        <f>SUM(E34:E45)</f>
        <v>14587.209000000001</v>
      </c>
      <c r="F46" s="134"/>
      <c r="G46" s="168"/>
      <c r="H46" s="134"/>
      <c r="I46" s="134"/>
      <c r="J46" s="134"/>
      <c r="K46" s="134"/>
      <c r="L46" s="134"/>
      <c r="M46" s="134"/>
      <c r="N46" s="134"/>
      <c r="O46" s="134"/>
    </row>
    <row r="47" spans="1:15" ht="15" x14ac:dyDescent="0.25">
      <c r="A47"/>
      <c r="B47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1:15" ht="21" x14ac:dyDescent="0.35">
      <c r="A48" s="1" t="s">
        <v>104</v>
      </c>
      <c r="B48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1:16" ht="15" x14ac:dyDescent="0.25">
      <c r="A49" s="156" t="s">
        <v>86</v>
      </c>
      <c r="B49" s="156" t="s">
        <v>87</v>
      </c>
      <c r="C49" s="161" t="s">
        <v>60</v>
      </c>
      <c r="D49" s="161" t="s">
        <v>61</v>
      </c>
      <c r="E49" s="161" t="s">
        <v>62</v>
      </c>
      <c r="F49" s="161" t="s">
        <v>63</v>
      </c>
      <c r="G49" s="161" t="s">
        <v>64</v>
      </c>
      <c r="H49" s="161" t="s">
        <v>65</v>
      </c>
      <c r="I49" s="161" t="s">
        <v>66</v>
      </c>
      <c r="J49" s="161" t="s">
        <v>67</v>
      </c>
      <c r="K49" s="161" t="s">
        <v>68</v>
      </c>
      <c r="L49" s="161" t="s">
        <v>69</v>
      </c>
      <c r="M49" s="161" t="s">
        <v>70</v>
      </c>
      <c r="N49" s="161" t="s">
        <v>71</v>
      </c>
      <c r="O49" s="162" t="s">
        <v>97</v>
      </c>
      <c r="P49" s="196"/>
    </row>
    <row r="50" spans="1:16" ht="15" x14ac:dyDescent="0.25">
      <c r="A50" s="205">
        <v>111101</v>
      </c>
      <c r="B50" s="159" t="s">
        <v>126</v>
      </c>
      <c r="C50" s="163">
        <v>202.96799999999999</v>
      </c>
      <c r="D50" s="163">
        <v>122.679</v>
      </c>
      <c r="E50" s="163">
        <v>128.26400000000001</v>
      </c>
      <c r="F50" s="163">
        <v>142.47399999999999</v>
      </c>
      <c r="G50" s="163">
        <v>155.898</v>
      </c>
      <c r="H50" s="163">
        <v>127.297</v>
      </c>
      <c r="I50" s="163">
        <v>117.527</v>
      </c>
      <c r="J50" s="163">
        <v>153.97</v>
      </c>
      <c r="K50" s="163">
        <v>119.563</v>
      </c>
      <c r="L50" s="163">
        <v>132.178</v>
      </c>
      <c r="M50" s="163">
        <v>132.00899999999999</v>
      </c>
      <c r="N50" s="163">
        <v>127.527</v>
      </c>
      <c r="O50" s="164">
        <f>SUM(C50:N50)</f>
        <v>1662.3540000000003</v>
      </c>
      <c r="P50" s="203"/>
    </row>
    <row r="51" spans="1:16" ht="15" x14ac:dyDescent="0.25">
      <c r="A51" s="158">
        <v>113101</v>
      </c>
      <c r="B51" s="159" t="s">
        <v>89</v>
      </c>
      <c r="C51" s="163">
        <v>4.0599999999999996</v>
      </c>
      <c r="D51" s="163">
        <v>1.24</v>
      </c>
      <c r="E51" s="163">
        <v>12.62</v>
      </c>
      <c r="F51" s="163">
        <v>41.5</v>
      </c>
      <c r="G51" s="163">
        <v>186.52</v>
      </c>
      <c r="H51" s="163">
        <v>138.08000000000001</v>
      </c>
      <c r="I51" s="163">
        <v>86.11</v>
      </c>
      <c r="J51" s="163">
        <v>119.6</v>
      </c>
      <c r="K51" s="163">
        <v>93.67</v>
      </c>
      <c r="L51" s="163">
        <v>73.62</v>
      </c>
      <c r="M51" s="163">
        <v>43.35</v>
      </c>
      <c r="N51" s="163">
        <v>11.04</v>
      </c>
      <c r="O51" s="164">
        <f t="shared" ref="O51:O59" si="9">SUM(C51:N51)</f>
        <v>811.41</v>
      </c>
    </row>
    <row r="52" spans="1:16" ht="15" x14ac:dyDescent="0.25">
      <c r="A52" s="158">
        <v>114201</v>
      </c>
      <c r="B52" s="159" t="s">
        <v>90</v>
      </c>
      <c r="C52" s="163">
        <v>87.79</v>
      </c>
      <c r="D52" s="163">
        <v>100.08</v>
      </c>
      <c r="E52" s="163">
        <v>111.79</v>
      </c>
      <c r="F52" s="163">
        <v>238.68</v>
      </c>
      <c r="G52" s="163">
        <v>380.77</v>
      </c>
      <c r="H52" s="163">
        <v>331.69</v>
      </c>
      <c r="I52" s="163">
        <v>343.99</v>
      </c>
      <c r="J52" s="163">
        <v>310.39999999999998</v>
      </c>
      <c r="K52" s="163">
        <v>326.60000000000002</v>
      </c>
      <c r="L52" s="163">
        <v>307.76</v>
      </c>
      <c r="M52" s="163">
        <v>174.32</v>
      </c>
      <c r="N52" s="163">
        <v>148.16</v>
      </c>
      <c r="O52" s="164">
        <f t="shared" si="9"/>
        <v>2862.03</v>
      </c>
    </row>
    <row r="53" spans="1:16" ht="15" x14ac:dyDescent="0.25">
      <c r="A53" s="158">
        <v>122101</v>
      </c>
      <c r="B53" s="159" t="s">
        <v>91</v>
      </c>
      <c r="C53" s="163">
        <v>37.002000000000002</v>
      </c>
      <c r="D53" s="163">
        <v>27.744</v>
      </c>
      <c r="E53" s="163">
        <v>24.4</v>
      </c>
      <c r="F53" s="163">
        <v>36.436999999999998</v>
      </c>
      <c r="G53" s="163">
        <v>44.435000000000002</v>
      </c>
      <c r="H53" s="163">
        <v>40.6</v>
      </c>
      <c r="I53" s="163">
        <v>43.085000000000001</v>
      </c>
      <c r="J53" s="163">
        <v>41.481000000000002</v>
      </c>
      <c r="K53" s="163">
        <v>35.89</v>
      </c>
      <c r="L53" s="163">
        <v>40.445999999999998</v>
      </c>
      <c r="M53" s="163">
        <v>27.01</v>
      </c>
      <c r="N53" s="163">
        <v>43.783000000000001</v>
      </c>
      <c r="O53" s="164">
        <f t="shared" si="9"/>
        <v>442.31299999999999</v>
      </c>
    </row>
    <row r="54" spans="1:16" ht="15" x14ac:dyDescent="0.25">
      <c r="A54" s="158">
        <v>129901</v>
      </c>
      <c r="B54" s="159" t="s">
        <v>92</v>
      </c>
      <c r="C54" s="163">
        <v>70.965999999999994</v>
      </c>
      <c r="D54" s="163">
        <v>58.738</v>
      </c>
      <c r="E54" s="163">
        <v>42.125999999999998</v>
      </c>
      <c r="F54" s="163">
        <v>44.51</v>
      </c>
      <c r="G54" s="163">
        <v>77.45</v>
      </c>
      <c r="H54" s="163">
        <v>57.655999999999999</v>
      </c>
      <c r="I54" s="163">
        <v>63.655999999999999</v>
      </c>
      <c r="J54" s="163">
        <v>53.124000000000002</v>
      </c>
      <c r="K54" s="163">
        <v>46.917999999999999</v>
      </c>
      <c r="L54" s="163">
        <v>60.44</v>
      </c>
      <c r="M54" s="163">
        <v>63.7</v>
      </c>
      <c r="N54" s="163">
        <v>42.008000000000003</v>
      </c>
      <c r="O54" s="164">
        <f t="shared" si="9"/>
        <v>681.29200000000014</v>
      </c>
    </row>
    <row r="55" spans="1:16" ht="15" x14ac:dyDescent="0.25">
      <c r="A55" s="158">
        <v>132201</v>
      </c>
      <c r="B55" s="159" t="s">
        <v>93</v>
      </c>
      <c r="C55" s="163">
        <v>4.2</v>
      </c>
      <c r="D55" s="163">
        <v>9.2550000000000008</v>
      </c>
      <c r="E55" s="163">
        <v>2.31</v>
      </c>
      <c r="F55" s="163">
        <v>16.11</v>
      </c>
      <c r="G55" s="163">
        <v>2.29</v>
      </c>
      <c r="H55" s="163">
        <v>16.399999999999999</v>
      </c>
      <c r="I55" s="163">
        <v>18.399999999999999</v>
      </c>
      <c r="J55" s="163">
        <v>9.11</v>
      </c>
      <c r="K55" s="163">
        <v>11.81</v>
      </c>
      <c r="L55" s="163">
        <v>17.875</v>
      </c>
      <c r="M55" s="163">
        <v>4.9050000000000002</v>
      </c>
      <c r="N55" s="163">
        <v>10.484999999999999</v>
      </c>
      <c r="O55" s="164">
        <f t="shared" si="9"/>
        <v>123.15</v>
      </c>
    </row>
    <row r="56" spans="1:16" ht="15" x14ac:dyDescent="0.25">
      <c r="A56" s="158">
        <v>149901</v>
      </c>
      <c r="B56" s="159" t="s">
        <v>94</v>
      </c>
      <c r="C56" s="163">
        <v>50.17</v>
      </c>
      <c r="D56" s="163">
        <v>42.747999999999998</v>
      </c>
      <c r="E56" s="163">
        <v>60.177</v>
      </c>
      <c r="F56" s="163">
        <v>81.099999999999994</v>
      </c>
      <c r="G56" s="163">
        <v>177.55</v>
      </c>
      <c r="H56" s="163">
        <v>163.44</v>
      </c>
      <c r="I56" s="163">
        <v>166.47</v>
      </c>
      <c r="J56" s="163">
        <v>149.4</v>
      </c>
      <c r="K56" s="163">
        <v>137.11000000000001</v>
      </c>
      <c r="L56" s="163">
        <v>132.35</v>
      </c>
      <c r="M56" s="163">
        <v>79.58</v>
      </c>
      <c r="N56" s="163">
        <v>47.99</v>
      </c>
      <c r="O56" s="164">
        <f t="shared" si="9"/>
        <v>1288.0849999999998</v>
      </c>
    </row>
    <row r="57" spans="1:16" ht="15" x14ac:dyDescent="0.25">
      <c r="A57" s="158">
        <v>171102</v>
      </c>
      <c r="B57" s="159" t="s">
        <v>99</v>
      </c>
      <c r="C57" s="163">
        <v>8.6999999999999993</v>
      </c>
      <c r="D57" s="163">
        <v>29.84</v>
      </c>
      <c r="E57" s="163">
        <v>32.29</v>
      </c>
      <c r="F57" s="163">
        <v>26.71</v>
      </c>
      <c r="G57" s="163">
        <v>61.67</v>
      </c>
      <c r="H57" s="163">
        <v>41.51</v>
      </c>
      <c r="I57" s="163">
        <v>26.86</v>
      </c>
      <c r="J57" s="163">
        <v>35.06</v>
      </c>
      <c r="K57" s="163">
        <v>17.55</v>
      </c>
      <c r="L57" s="163">
        <v>32.68</v>
      </c>
      <c r="M57" s="163">
        <v>23.02</v>
      </c>
      <c r="N57" s="163">
        <v>41.72</v>
      </c>
      <c r="O57" s="164">
        <f t="shared" si="9"/>
        <v>377.61</v>
      </c>
    </row>
    <row r="58" spans="1:16" ht="15" x14ac:dyDescent="0.25">
      <c r="A58" s="205">
        <v>171101</v>
      </c>
      <c r="B58" s="202" t="s">
        <v>127</v>
      </c>
      <c r="C58" s="163">
        <v>25.85</v>
      </c>
      <c r="D58" s="163">
        <v>12.397</v>
      </c>
      <c r="E58" s="163">
        <v>19.5</v>
      </c>
      <c r="F58" s="163">
        <v>23.445</v>
      </c>
      <c r="G58" s="163">
        <v>29.495000000000001</v>
      </c>
      <c r="H58" s="163">
        <v>19.489999999999998</v>
      </c>
      <c r="I58" s="163">
        <v>39.6</v>
      </c>
      <c r="J58" s="163">
        <v>32.183</v>
      </c>
      <c r="K58" s="163">
        <v>25.315999999999999</v>
      </c>
      <c r="L58" s="163">
        <v>29.186</v>
      </c>
      <c r="M58" s="163">
        <v>32.511000000000003</v>
      </c>
      <c r="N58" s="163">
        <v>29.802</v>
      </c>
      <c r="O58" s="164">
        <f t="shared" si="9"/>
        <v>318.77500000000003</v>
      </c>
    </row>
    <row r="59" spans="1:16" ht="15" x14ac:dyDescent="0.25">
      <c r="A59" s="158">
        <v>243101</v>
      </c>
      <c r="B59" s="159" t="s">
        <v>100</v>
      </c>
      <c r="C59" s="163">
        <v>0</v>
      </c>
      <c r="D59" s="163">
        <v>0.1</v>
      </c>
      <c r="E59" s="163">
        <v>0</v>
      </c>
      <c r="F59" s="163">
        <v>0.12</v>
      </c>
      <c r="G59" s="163">
        <v>1.2450000000000001</v>
      </c>
      <c r="H59" s="163">
        <v>2.37</v>
      </c>
      <c r="I59" s="163">
        <v>0.77500000000000002</v>
      </c>
      <c r="J59" s="163">
        <v>1.825</v>
      </c>
      <c r="K59" s="163">
        <v>4.0789999999999997</v>
      </c>
      <c r="L59" s="163">
        <v>2.6850000000000001</v>
      </c>
      <c r="M59" s="163">
        <v>0.68500000000000005</v>
      </c>
      <c r="N59" s="163">
        <v>0.2</v>
      </c>
      <c r="O59" s="164">
        <f t="shared" si="9"/>
        <v>14.084</v>
      </c>
    </row>
    <row r="60" spans="1:16" ht="15" x14ac:dyDescent="0.25">
      <c r="A60" s="158">
        <v>709801</v>
      </c>
      <c r="B60" s="159" t="s">
        <v>95</v>
      </c>
      <c r="C60" s="163">
        <v>10.81</v>
      </c>
      <c r="D60" s="163">
        <v>0</v>
      </c>
      <c r="E60" s="163">
        <v>11.93</v>
      </c>
      <c r="F60" s="163">
        <v>30.08</v>
      </c>
      <c r="G60" s="163">
        <v>59.66</v>
      </c>
      <c r="H60" s="163">
        <v>60.3</v>
      </c>
      <c r="I60" s="163">
        <v>70.03</v>
      </c>
      <c r="J60" s="163">
        <v>46.31</v>
      </c>
      <c r="K60" s="163">
        <v>34.869999999999997</v>
      </c>
      <c r="L60" s="163">
        <v>41.13</v>
      </c>
      <c r="M60" s="163">
        <v>8</v>
      </c>
      <c r="N60" s="163">
        <v>24.11</v>
      </c>
      <c r="O60" s="164">
        <f t="shared" ref="O60:O61" si="10">SUM(C60:N60)</f>
        <v>397.23</v>
      </c>
    </row>
    <row r="61" spans="1:16" ht="15" x14ac:dyDescent="0.25">
      <c r="A61" s="158">
        <v>990001</v>
      </c>
      <c r="B61" s="159" t="s">
        <v>96</v>
      </c>
      <c r="C61" s="163">
        <v>433.904</v>
      </c>
      <c r="D61" s="163">
        <v>302.95299999999997</v>
      </c>
      <c r="E61" s="163">
        <v>291.67500000000001</v>
      </c>
      <c r="F61" s="163">
        <v>390.84</v>
      </c>
      <c r="G61" s="163">
        <v>472.142</v>
      </c>
      <c r="H61" s="163">
        <v>410.75</v>
      </c>
      <c r="I61" s="163">
        <v>536.47500000000002</v>
      </c>
      <c r="J61" s="163">
        <v>468.40699999999998</v>
      </c>
      <c r="K61" s="163">
        <v>460.15300000000002</v>
      </c>
      <c r="L61" s="163">
        <v>391.93099999999998</v>
      </c>
      <c r="M61" s="163">
        <v>338.37</v>
      </c>
      <c r="N61" s="163">
        <v>346.18400000000003</v>
      </c>
      <c r="O61" s="164">
        <f t="shared" si="10"/>
        <v>4843.7839999999997</v>
      </c>
    </row>
    <row r="62" spans="1:16" ht="15" x14ac:dyDescent="0.25">
      <c r="A62" s="160" t="s">
        <v>97</v>
      </c>
      <c r="B62" s="156"/>
      <c r="C62" s="175">
        <f t="shared" ref="C62:O62" si="11">SUM(C50:C61)</f>
        <v>936.42000000000007</v>
      </c>
      <c r="D62" s="175">
        <f t="shared" si="11"/>
        <v>707.77399999999989</v>
      </c>
      <c r="E62" s="175">
        <f t="shared" si="11"/>
        <v>737.08200000000011</v>
      </c>
      <c r="F62" s="175">
        <f t="shared" si="11"/>
        <v>1072.0060000000001</v>
      </c>
      <c r="G62" s="175">
        <f t="shared" si="11"/>
        <v>1649.125</v>
      </c>
      <c r="H62" s="175">
        <f t="shared" si="11"/>
        <v>1409.5830000000001</v>
      </c>
      <c r="I62" s="175">
        <f t="shared" si="11"/>
        <v>1512.9780000000001</v>
      </c>
      <c r="J62" s="175">
        <f t="shared" si="11"/>
        <v>1420.87</v>
      </c>
      <c r="K62" s="175">
        <f t="shared" si="11"/>
        <v>1313.529</v>
      </c>
      <c r="L62" s="175">
        <f t="shared" si="11"/>
        <v>1262.2809999999999</v>
      </c>
      <c r="M62" s="175">
        <f t="shared" si="11"/>
        <v>927.45999999999981</v>
      </c>
      <c r="N62" s="175">
        <f t="shared" si="11"/>
        <v>873.00900000000001</v>
      </c>
      <c r="O62" s="175">
        <f t="shared" si="11"/>
        <v>13822.117</v>
      </c>
    </row>
    <row r="64" spans="1:16" ht="21" x14ac:dyDescent="0.35">
      <c r="A64" s="1" t="s">
        <v>105</v>
      </c>
      <c r="B6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</row>
    <row r="65" spans="1:19" ht="45" x14ac:dyDescent="0.25">
      <c r="A65" s="156" t="s">
        <v>86</v>
      </c>
      <c r="B65" s="156" t="s">
        <v>87</v>
      </c>
      <c r="C65" s="200" t="s">
        <v>76</v>
      </c>
      <c r="D65" s="200" t="s">
        <v>101</v>
      </c>
      <c r="E65" s="200" t="s">
        <v>77</v>
      </c>
      <c r="F65" s="200" t="s">
        <v>75</v>
      </c>
      <c r="G65" s="200" t="s">
        <v>73</v>
      </c>
      <c r="H65" s="200" t="s">
        <v>78</v>
      </c>
      <c r="I65" s="200" t="s">
        <v>79</v>
      </c>
      <c r="J65" s="200" t="s">
        <v>74</v>
      </c>
      <c r="K65" s="200" t="s">
        <v>72</v>
      </c>
      <c r="L65" s="200" t="s">
        <v>106</v>
      </c>
      <c r="M65" s="200" t="s">
        <v>80</v>
      </c>
      <c r="N65" s="200" t="s">
        <v>123</v>
      </c>
      <c r="O65" s="200" t="s">
        <v>124</v>
      </c>
      <c r="P65" s="200" t="s">
        <v>125</v>
      </c>
      <c r="Q65" s="201" t="s">
        <v>97</v>
      </c>
      <c r="R65" s="196"/>
    </row>
    <row r="66" spans="1:19" ht="15" x14ac:dyDescent="0.25">
      <c r="A66" s="205">
        <v>111101</v>
      </c>
      <c r="B66" s="159" t="s">
        <v>126</v>
      </c>
      <c r="C66" s="173">
        <v>0</v>
      </c>
      <c r="D66" s="173">
        <v>0</v>
      </c>
      <c r="E66" s="173">
        <v>5.12</v>
      </c>
      <c r="F66" s="173">
        <v>0</v>
      </c>
      <c r="G66" s="173">
        <v>0</v>
      </c>
      <c r="H66" s="173">
        <v>0</v>
      </c>
      <c r="I66" s="173">
        <v>0</v>
      </c>
      <c r="J66" s="173">
        <v>0</v>
      </c>
      <c r="K66" s="173">
        <v>12.1</v>
      </c>
      <c r="L66" s="173">
        <v>10.130000000000001</v>
      </c>
      <c r="M66" s="173">
        <v>0</v>
      </c>
      <c r="N66" s="173">
        <v>1046.1469999999999</v>
      </c>
      <c r="O66" s="173">
        <v>271.72699999999998</v>
      </c>
      <c r="P66" s="173">
        <v>317.13</v>
      </c>
      <c r="Q66" s="174">
        <f>SUM(C66:P66)</f>
        <v>1662.3539999999998</v>
      </c>
      <c r="R66" s="196"/>
    </row>
    <row r="67" spans="1:19" ht="15" x14ac:dyDescent="0.25">
      <c r="A67" s="158">
        <v>113101</v>
      </c>
      <c r="B67" s="159" t="s">
        <v>89</v>
      </c>
      <c r="C67" s="173">
        <v>0</v>
      </c>
      <c r="D67" s="173">
        <v>192.12</v>
      </c>
      <c r="E67" s="173">
        <v>502.77</v>
      </c>
      <c r="F67" s="173">
        <v>0</v>
      </c>
      <c r="G67" s="173">
        <v>0</v>
      </c>
      <c r="H67" s="173">
        <v>0</v>
      </c>
      <c r="I67" s="173">
        <v>0</v>
      </c>
      <c r="J67" s="173">
        <v>8.65</v>
      </c>
      <c r="K67" s="173">
        <v>107.87</v>
      </c>
      <c r="L67" s="173">
        <v>0</v>
      </c>
      <c r="M67" s="173">
        <v>0</v>
      </c>
      <c r="N67" s="173">
        <v>0</v>
      </c>
      <c r="O67" s="173">
        <v>0</v>
      </c>
      <c r="P67" s="173">
        <v>0</v>
      </c>
      <c r="Q67" s="174">
        <f t="shared" ref="Q67:Q77" si="12">SUM(C67:P67)</f>
        <v>811.41</v>
      </c>
    </row>
    <row r="68" spans="1:19" ht="15" x14ac:dyDescent="0.25">
      <c r="A68" s="158">
        <v>114201</v>
      </c>
      <c r="B68" s="159" t="s">
        <v>90</v>
      </c>
      <c r="C68" s="173">
        <v>74.02</v>
      </c>
      <c r="D68" s="173">
        <v>0.57999999999999996</v>
      </c>
      <c r="E68" s="173">
        <v>950.37</v>
      </c>
      <c r="F68" s="173">
        <v>180.71</v>
      </c>
      <c r="G68" s="173">
        <v>199.2</v>
      </c>
      <c r="H68" s="173">
        <v>151.78</v>
      </c>
      <c r="I68" s="173">
        <v>102.57</v>
      </c>
      <c r="J68" s="173">
        <v>244.2</v>
      </c>
      <c r="K68" s="173">
        <v>526.9</v>
      </c>
      <c r="L68" s="173">
        <v>104.61</v>
      </c>
      <c r="M68" s="173">
        <v>327.08999999999997</v>
      </c>
      <c r="N68" s="173">
        <v>0</v>
      </c>
      <c r="O68" s="173">
        <v>0</v>
      </c>
      <c r="P68" s="173">
        <v>0</v>
      </c>
      <c r="Q68" s="174">
        <f t="shared" si="12"/>
        <v>2862.03</v>
      </c>
    </row>
    <row r="69" spans="1:19" ht="15" x14ac:dyDescent="0.25">
      <c r="A69" s="158">
        <v>122101</v>
      </c>
      <c r="B69" s="159" t="s">
        <v>91</v>
      </c>
      <c r="C69" s="173">
        <v>0</v>
      </c>
      <c r="D69" s="173">
        <v>210.08</v>
      </c>
      <c r="E69" s="173">
        <v>124.9</v>
      </c>
      <c r="F69" s="173">
        <v>4.03</v>
      </c>
      <c r="G69" s="173">
        <v>10.193</v>
      </c>
      <c r="H69" s="173">
        <v>7.51</v>
      </c>
      <c r="I69" s="173">
        <v>0</v>
      </c>
      <c r="J69" s="173">
        <v>19.41</v>
      </c>
      <c r="K69" s="173">
        <v>32.369999999999997</v>
      </c>
      <c r="L69" s="173">
        <v>0</v>
      </c>
      <c r="M69" s="173">
        <v>35.869999999999997</v>
      </c>
      <c r="N69" s="173">
        <v>0</v>
      </c>
      <c r="O69" s="173">
        <v>-1.1479999999999999</v>
      </c>
      <c r="P69" s="173">
        <v>-0.90200000000000002</v>
      </c>
      <c r="Q69" s="174">
        <f t="shared" si="12"/>
        <v>442.31299999999999</v>
      </c>
    </row>
    <row r="70" spans="1:19" ht="15" x14ac:dyDescent="0.25">
      <c r="A70" s="158">
        <v>129901</v>
      </c>
      <c r="B70" s="159" t="s">
        <v>92</v>
      </c>
      <c r="C70" s="173">
        <v>0</v>
      </c>
      <c r="D70" s="173">
        <v>84.96</v>
      </c>
      <c r="E70" s="173">
        <v>37.74</v>
      </c>
      <c r="F70" s="173">
        <v>0</v>
      </c>
      <c r="G70" s="173">
        <v>0</v>
      </c>
      <c r="H70" s="173">
        <v>0</v>
      </c>
      <c r="I70" s="173">
        <v>0</v>
      </c>
      <c r="J70" s="173">
        <v>0</v>
      </c>
      <c r="K70" s="173">
        <v>0</v>
      </c>
      <c r="L70" s="173">
        <v>0</v>
      </c>
      <c r="M70" s="173">
        <v>0</v>
      </c>
      <c r="N70" s="173">
        <v>367.75200000000001</v>
      </c>
      <c r="O70" s="173">
        <v>65.016000000000005</v>
      </c>
      <c r="P70" s="173">
        <v>125.824</v>
      </c>
      <c r="Q70" s="174">
        <f t="shared" si="12"/>
        <v>681.29199999999992</v>
      </c>
    </row>
    <row r="71" spans="1:19" ht="15" x14ac:dyDescent="0.25">
      <c r="A71" s="158">
        <v>132201</v>
      </c>
      <c r="B71" s="159" t="s">
        <v>93</v>
      </c>
      <c r="C71" s="173">
        <v>0</v>
      </c>
      <c r="D71" s="173">
        <v>42.88</v>
      </c>
      <c r="E71" s="173">
        <v>11.34</v>
      </c>
      <c r="F71" s="173">
        <v>0</v>
      </c>
      <c r="G71" s="173">
        <v>0</v>
      </c>
      <c r="H71" s="173">
        <v>0</v>
      </c>
      <c r="I71" s="173">
        <v>1.6</v>
      </c>
      <c r="J71" s="173">
        <v>0</v>
      </c>
      <c r="K71" s="173">
        <v>49.91</v>
      </c>
      <c r="L71" s="173">
        <v>0</v>
      </c>
      <c r="M71" s="173">
        <v>0</v>
      </c>
      <c r="N71" s="173">
        <v>-7.5350000000000001</v>
      </c>
      <c r="O71" s="173">
        <v>-35.305</v>
      </c>
      <c r="P71" s="173">
        <v>60.26</v>
      </c>
      <c r="Q71" s="174">
        <f t="shared" si="12"/>
        <v>123.14999999999999</v>
      </c>
    </row>
    <row r="72" spans="1:19" ht="15" x14ac:dyDescent="0.25">
      <c r="A72" s="158">
        <v>149901</v>
      </c>
      <c r="B72" s="159" t="s">
        <v>94</v>
      </c>
      <c r="C72" s="173">
        <v>32.64</v>
      </c>
      <c r="D72" s="173">
        <v>223.33199999999999</v>
      </c>
      <c r="E72" s="173">
        <v>303.90300000000002</v>
      </c>
      <c r="F72" s="173">
        <v>115.473</v>
      </c>
      <c r="G72" s="173">
        <v>82.82</v>
      </c>
      <c r="H72" s="173">
        <v>42.323</v>
      </c>
      <c r="I72" s="173">
        <v>45.265000000000001</v>
      </c>
      <c r="J72" s="173">
        <v>100.92</v>
      </c>
      <c r="K72" s="173">
        <v>175.339</v>
      </c>
      <c r="L72" s="173">
        <v>46.36</v>
      </c>
      <c r="M72" s="173">
        <v>119.71</v>
      </c>
      <c r="N72" s="173">
        <v>0</v>
      </c>
      <c r="O72" s="173">
        <v>0</v>
      </c>
      <c r="P72" s="173">
        <v>0</v>
      </c>
      <c r="Q72" s="174">
        <f t="shared" si="12"/>
        <v>1288.0849999999998</v>
      </c>
    </row>
    <row r="73" spans="1:19" ht="15" x14ac:dyDescent="0.25">
      <c r="A73" s="158">
        <v>171102</v>
      </c>
      <c r="B73" s="159" t="s">
        <v>99</v>
      </c>
      <c r="C73" s="173">
        <v>70.92</v>
      </c>
      <c r="D73" s="173">
        <v>0</v>
      </c>
      <c r="E73" s="173">
        <v>70.55</v>
      </c>
      <c r="F73" s="173">
        <v>83.41</v>
      </c>
      <c r="G73" s="173">
        <v>21.65</v>
      </c>
      <c r="H73" s="173">
        <v>1.8</v>
      </c>
      <c r="I73" s="173">
        <v>22.46</v>
      </c>
      <c r="J73" s="173">
        <v>0</v>
      </c>
      <c r="K73" s="173">
        <v>54.68</v>
      </c>
      <c r="L73" s="173">
        <v>21.42</v>
      </c>
      <c r="M73" s="173">
        <v>30.72</v>
      </c>
      <c r="N73" s="173">
        <v>0</v>
      </c>
      <c r="O73" s="173">
        <v>0</v>
      </c>
      <c r="P73" s="173">
        <v>0</v>
      </c>
      <c r="Q73" s="174">
        <f t="shared" si="12"/>
        <v>377.61</v>
      </c>
    </row>
    <row r="74" spans="1:19" ht="15" x14ac:dyDescent="0.25">
      <c r="A74" s="205">
        <v>171101</v>
      </c>
      <c r="B74" s="202" t="s">
        <v>127</v>
      </c>
      <c r="C74" s="173">
        <v>0</v>
      </c>
      <c r="D74" s="173">
        <v>123.95</v>
      </c>
      <c r="E74" s="173">
        <v>81.34</v>
      </c>
      <c r="F74" s="173">
        <v>0.76</v>
      </c>
      <c r="G74" s="173">
        <v>0</v>
      </c>
      <c r="H74" s="173">
        <v>1.95</v>
      </c>
      <c r="I74" s="173">
        <v>0</v>
      </c>
      <c r="J74" s="173">
        <v>0</v>
      </c>
      <c r="K74" s="173">
        <v>32.78</v>
      </c>
      <c r="L74" s="173">
        <v>8.3699999999999992</v>
      </c>
      <c r="M74" s="173">
        <v>34.68</v>
      </c>
      <c r="N74" s="173">
        <v>-4.4000000000000004</v>
      </c>
      <c r="O74" s="173">
        <v>11.099</v>
      </c>
      <c r="P74" s="173">
        <v>28.245999999999999</v>
      </c>
      <c r="Q74" s="174">
        <f t="shared" si="12"/>
        <v>318.77499999999998</v>
      </c>
      <c r="R74" s="196"/>
      <c r="S74" s="196"/>
    </row>
    <row r="75" spans="1:19" ht="15" x14ac:dyDescent="0.25">
      <c r="A75" s="158">
        <v>243101</v>
      </c>
      <c r="B75" s="159" t="s">
        <v>100</v>
      </c>
      <c r="C75" s="173">
        <v>0.69</v>
      </c>
      <c r="D75" s="173">
        <v>0</v>
      </c>
      <c r="E75" s="173">
        <v>3.835</v>
      </c>
      <c r="F75" s="173">
        <v>1.72</v>
      </c>
      <c r="G75" s="173">
        <v>2.3340000000000001</v>
      </c>
      <c r="H75" s="173">
        <v>0.55000000000000004</v>
      </c>
      <c r="I75" s="173">
        <v>0</v>
      </c>
      <c r="J75" s="173">
        <v>2.0350000000000001</v>
      </c>
      <c r="K75" s="173">
        <v>0.48499999999999999</v>
      </c>
      <c r="L75" s="173">
        <v>2.085</v>
      </c>
      <c r="M75" s="173">
        <v>0.35</v>
      </c>
      <c r="N75" s="173">
        <v>0</v>
      </c>
      <c r="O75" s="173">
        <v>0</v>
      </c>
      <c r="P75" s="173">
        <v>0</v>
      </c>
      <c r="Q75" s="174">
        <f t="shared" si="12"/>
        <v>14.084000000000001</v>
      </c>
    </row>
    <row r="76" spans="1:19" ht="15" x14ac:dyDescent="0.25">
      <c r="A76" s="158">
        <v>709801</v>
      </c>
      <c r="B76" s="159" t="s">
        <v>95</v>
      </c>
      <c r="C76" s="173">
        <v>0</v>
      </c>
      <c r="D76" s="173">
        <v>0</v>
      </c>
      <c r="E76" s="173">
        <v>143.35</v>
      </c>
      <c r="F76" s="173">
        <v>27.45</v>
      </c>
      <c r="G76" s="173">
        <v>28.93</v>
      </c>
      <c r="H76" s="173">
        <v>17.29</v>
      </c>
      <c r="I76" s="173">
        <v>8.4</v>
      </c>
      <c r="J76" s="173">
        <v>13.59</v>
      </c>
      <c r="K76" s="173">
        <v>112.41</v>
      </c>
      <c r="L76" s="173">
        <v>12.11</v>
      </c>
      <c r="M76" s="173">
        <v>33.700000000000003</v>
      </c>
      <c r="N76" s="173">
        <v>0</v>
      </c>
      <c r="O76" s="173">
        <v>0</v>
      </c>
      <c r="P76" s="173">
        <v>0</v>
      </c>
      <c r="Q76" s="174">
        <f t="shared" si="12"/>
        <v>397.22999999999996</v>
      </c>
    </row>
    <row r="77" spans="1:19" ht="15" x14ac:dyDescent="0.25">
      <c r="A77" s="158">
        <v>990001</v>
      </c>
      <c r="B77" s="159" t="s">
        <v>96</v>
      </c>
      <c r="C77" s="173">
        <v>50</v>
      </c>
      <c r="D77" s="173">
        <v>915.64</v>
      </c>
      <c r="E77" s="173">
        <v>268.95999999999998</v>
      </c>
      <c r="F77" s="173">
        <v>124.2</v>
      </c>
      <c r="G77" s="173">
        <v>116.41</v>
      </c>
      <c r="H77" s="173">
        <v>82.11</v>
      </c>
      <c r="I77" s="173">
        <v>54.7</v>
      </c>
      <c r="J77" s="173">
        <v>153.16</v>
      </c>
      <c r="K77" s="173">
        <v>282.7</v>
      </c>
      <c r="L77" s="173">
        <v>99.745000000000005</v>
      </c>
      <c r="M77" s="173">
        <v>204.42</v>
      </c>
      <c r="N77" s="173">
        <v>1599.761</v>
      </c>
      <c r="O77" s="173">
        <v>457.428</v>
      </c>
      <c r="P77" s="173">
        <v>434.55</v>
      </c>
      <c r="Q77" s="174">
        <f t="shared" si="12"/>
        <v>4843.7840000000006</v>
      </c>
    </row>
    <row r="78" spans="1:19" ht="15" x14ac:dyDescent="0.25">
      <c r="A78" s="160" t="s">
        <v>97</v>
      </c>
      <c r="B78" s="156"/>
      <c r="C78" s="175">
        <f t="shared" ref="C78:O78" si="13">SUM(C66:C77)</f>
        <v>228.26999999999998</v>
      </c>
      <c r="D78" s="175">
        <f t="shared" si="13"/>
        <v>1793.5419999999999</v>
      </c>
      <c r="E78" s="175">
        <f t="shared" si="13"/>
        <v>2504.1779999999999</v>
      </c>
      <c r="F78" s="175">
        <f t="shared" si="13"/>
        <v>537.75300000000004</v>
      </c>
      <c r="G78" s="175">
        <f t="shared" si="13"/>
        <v>461.53699999999992</v>
      </c>
      <c r="H78" s="175">
        <f t="shared" si="13"/>
        <v>305.31299999999999</v>
      </c>
      <c r="I78" s="175">
        <f t="shared" si="13"/>
        <v>234.995</v>
      </c>
      <c r="J78" s="175">
        <f t="shared" si="13"/>
        <v>541.96500000000003</v>
      </c>
      <c r="K78" s="175">
        <f t="shared" si="13"/>
        <v>1387.5440000000001</v>
      </c>
      <c r="L78" s="175">
        <f t="shared" si="13"/>
        <v>304.83</v>
      </c>
      <c r="M78" s="175">
        <f t="shared" si="13"/>
        <v>786.54</v>
      </c>
      <c r="N78" s="175">
        <f t="shared" si="13"/>
        <v>3001.7249999999995</v>
      </c>
      <c r="O78" s="175">
        <f t="shared" si="13"/>
        <v>768.81700000000001</v>
      </c>
      <c r="P78" s="175">
        <f>SUM(P66:P77)</f>
        <v>965.10799999999995</v>
      </c>
      <c r="Q78" s="175">
        <f>SUM(Q66:Q77)</f>
        <v>13822.116999999998</v>
      </c>
    </row>
    <row r="79" spans="1:19" x14ac:dyDescent="0.25">
      <c r="E79" s="206"/>
      <c r="K79" s="206"/>
      <c r="L79" s="206"/>
    </row>
    <row r="80" spans="1:19" x14ac:dyDescent="0.25">
      <c r="B80" s="196"/>
      <c r="C80" s="196"/>
    </row>
    <row r="81" spans="2:2" x14ac:dyDescent="0.25">
      <c r="B81" s="203"/>
    </row>
  </sheetData>
  <printOptions gridLines="1"/>
  <pageMargins left="0.70866141732283472" right="0.70866141732283472" top="0.86614173228346458" bottom="0.62992125984251968" header="0.35433070866141736" footer="0.31496062992125984"/>
  <pageSetup paperSize="9" orientation="landscape" r:id="rId1"/>
  <headerFooter>
    <oddHeader>&amp;L&amp;"Arial,Halvfet"&amp;12Bilag 3.2 - Mengdegrunnlag containertransport Iris Service&amp;R2026</oddHeader>
    <oddFooter>&amp;CSide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C82F4-3FAC-4941-81D5-60F95D640724}">
  <dimension ref="A1"/>
  <sheetViews>
    <sheetView zoomScale="120" zoomScaleNormal="120" workbookViewId="0">
      <selection activeCell="W8" sqref="W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139CB-93B3-4E7F-8749-E33B7BCE5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0D0ED5-F1DF-49C7-BFFB-370C26C40DB3}">
  <ds:schemaRefs>
    <ds:schemaRef ds:uri="http://purl.org/dc/dcmitype/"/>
    <ds:schemaRef ds:uri="6b9569e0-29f9-46b3-9afb-ae5abea91184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5e60c740-555d-4f59-b098-a6c013149fba"/>
    <ds:schemaRef ds:uri="179310ca-b08d-4917-840f-4cc2f48690df"/>
  </ds:schemaRefs>
</ds:datastoreItem>
</file>

<file path=customXml/itemProps3.xml><?xml version="1.0" encoding="utf-8"?>
<ds:datastoreItem xmlns:ds="http://schemas.openxmlformats.org/officeDocument/2006/customXml" ds:itemID="{97A41C06-E767-4610-A358-53B05F0212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Bilag 3.1 - Tilbudsskjema</vt:lpstr>
      <vt:lpstr>Bilag 3.2 - Grunnlag</vt:lpstr>
      <vt:lpstr>Bilag 3.3 - Grafer</vt:lpstr>
      <vt:lpstr>'Bilag 3.1 - Tilbudsskjema'!Utskriftstitler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Reidar Seim</dc:creator>
  <cp:lastModifiedBy>Reidar Seim</cp:lastModifiedBy>
  <cp:lastPrinted>2026-05-27T07:51:39Z</cp:lastPrinted>
  <dcterms:created xsi:type="dcterms:W3CDTF">2023-12-01T15:06:40Z</dcterms:created>
  <dcterms:modified xsi:type="dcterms:W3CDTF">2026-05-27T08:05:54Z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0x010100D5337B9CAD6C0A48A07E9E80AB5442FF</vt:lpwstr>
  </property>
  <property fmtid="{D5CDD505-2E9C-101B-9397-08002B2CF9AE}" pid="3" name="MediaServiceImageTags">
    <vt:lpwstr/>
  </property>
</Properties>
</file>